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 tabRatio="413" firstSheet="2" activeTab="2"/>
  </bookViews>
  <sheets>
    <sheet name="المعتمد جدول يومي " sheetId="6" r:id="rId1"/>
    <sheet name="مثال جدول يومي" sheetId="2" r:id="rId2"/>
    <sheet name="المعتمد جدول شهري" sheetId="7" r:id="rId3"/>
    <sheet name="مثال جدول شهري" sheetId="5" r:id="rId4"/>
  </sheets>
  <definedNames>
    <definedName name="_xlnm.Print_Area" localSheetId="2">'المعتمد جدول شهري'!$A$1:$AO$27</definedName>
    <definedName name="_xlnm.Print_Area" localSheetId="0">'المعتمد جدول يومي '!$A$1:$AI$24</definedName>
    <definedName name="_xlnm.Print_Area" localSheetId="3">'مثال جدول شهري'!$A$1:$AO$26</definedName>
    <definedName name="_xlnm.Print_Area" localSheetId="1">'مثال جدول يومي'!$A$1:$AI$24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2" i="6" l="1"/>
  <c r="AF22" i="6"/>
  <c r="AH22" i="6" l="1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AN23" i="5"/>
  <c r="AO23" i="5" s="1"/>
  <c r="AN22" i="5"/>
  <c r="AO22" i="5" s="1"/>
  <c r="AN21" i="5"/>
  <c r="AO21" i="5" s="1"/>
  <c r="AN20" i="5"/>
  <c r="AO20" i="5" s="1"/>
  <c r="AN19" i="5"/>
  <c r="AM19" i="5"/>
  <c r="AN18" i="5"/>
  <c r="AM18" i="5"/>
  <c r="AN17" i="5"/>
  <c r="AO17" i="5" s="1"/>
  <c r="AN16" i="5"/>
  <c r="AM16" i="5"/>
  <c r="AN15" i="5"/>
  <c r="AM15" i="5"/>
  <c r="AN14" i="5"/>
  <c r="AO14" i="5" s="1"/>
  <c r="AM13" i="5"/>
  <c r="AN13" i="5"/>
  <c r="AN12" i="5"/>
  <c r="AM12" i="5"/>
  <c r="AO16" i="5" l="1"/>
  <c r="AO19" i="5"/>
  <c r="AO18" i="5"/>
  <c r="AO15" i="5"/>
  <c r="AO13" i="5"/>
  <c r="AM24" i="5"/>
  <c r="AN24" i="5"/>
  <c r="AO12" i="5"/>
  <c r="AO24" i="5" l="1"/>
  <c r="AG22" i="2"/>
  <c r="AF22" i="2"/>
  <c r="AH11" i="2"/>
  <c r="AH13" i="2"/>
  <c r="AH14" i="2"/>
  <c r="AH16" i="2"/>
  <c r="AH17" i="2"/>
  <c r="AH18" i="2"/>
  <c r="AH20" i="2"/>
  <c r="AH10" i="2"/>
  <c r="AH22" i="2" l="1"/>
</calcChain>
</file>

<file path=xl/sharedStrings.xml><?xml version="1.0" encoding="utf-8"?>
<sst xmlns="http://schemas.openxmlformats.org/spreadsheetml/2006/main" count="387" uniqueCount="101">
  <si>
    <t>الضيافة</t>
  </si>
  <si>
    <t>الجنائز</t>
  </si>
  <si>
    <t>السطح</t>
  </si>
  <si>
    <t>اسم المؤشر</t>
  </si>
  <si>
    <t>رمز المؤشر</t>
  </si>
  <si>
    <t>دورية القياس</t>
  </si>
  <si>
    <t>وزن المؤشر</t>
  </si>
  <si>
    <t>المستهدف</t>
  </si>
  <si>
    <t>نسبة الالتزام بالخطة المعتمدة للنظافة</t>
  </si>
  <si>
    <t>شهري</t>
  </si>
  <si>
    <t>أداة القياس</t>
  </si>
  <si>
    <t>سجلات المتابعة</t>
  </si>
  <si>
    <t>وحدة القياس</t>
  </si>
  <si>
    <t>نسبة</t>
  </si>
  <si>
    <t>معادلة القياس</t>
  </si>
  <si>
    <t>(عدد مرات النظافة الفعلية / عدد مرات النظافة الإجمالية في الخطة) * 100</t>
  </si>
  <si>
    <t>مالك المؤشر</t>
  </si>
  <si>
    <t>مدير الفرع</t>
  </si>
  <si>
    <t>التكرار</t>
  </si>
  <si>
    <t>م</t>
  </si>
  <si>
    <t>تفاصيل المهمة</t>
  </si>
  <si>
    <t>7ص</t>
  </si>
  <si>
    <t>8ص</t>
  </si>
  <si>
    <t>9ص</t>
  </si>
  <si>
    <t>10ص</t>
  </si>
  <si>
    <t>11ص</t>
  </si>
  <si>
    <t>12م</t>
  </si>
  <si>
    <t>1م</t>
  </si>
  <si>
    <t>2م</t>
  </si>
  <si>
    <t>3م</t>
  </si>
  <si>
    <t>4م</t>
  </si>
  <si>
    <t>5م</t>
  </si>
  <si>
    <t>6م</t>
  </si>
  <si>
    <t>7م</t>
  </si>
  <si>
    <t>8م</t>
  </si>
  <si>
    <t>9م</t>
  </si>
  <si>
    <t>√</t>
  </si>
  <si>
    <t>يومي</t>
  </si>
  <si>
    <t>عدد العمال في هذه المهمة</t>
  </si>
  <si>
    <t>السجاد + الرخام + المداخل + سلال النفايات + الأعمال الخشبية</t>
  </si>
  <si>
    <t>مصلى الرجال الرئيسي</t>
  </si>
  <si>
    <t>اسبوعي</t>
  </si>
  <si>
    <t>السجاد + الرخام + سلال النفايات + الأعمال الخشبية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</si>
  <si>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</si>
  <si>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</si>
  <si>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</si>
  <si>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</si>
  <si>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</si>
  <si>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</si>
  <si>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</si>
  <si>
    <t>اليوم المحدد خلال الأسبوع</t>
  </si>
  <si>
    <t>مصلى الرجال العلوي</t>
  </si>
  <si>
    <r>
      <t xml:space="preserve">توقيت المهمة
</t>
    </r>
    <r>
      <rPr>
        <sz val="10"/>
        <color theme="1"/>
        <rFont val="Sakkal Majalla"/>
      </rPr>
      <t>(يومي - اسبوعي)</t>
    </r>
  </si>
  <si>
    <r>
      <t xml:space="preserve">المهمة
</t>
    </r>
    <r>
      <rPr>
        <sz val="10"/>
        <color theme="1"/>
        <rFont val="Sakkal Majalla"/>
      </rPr>
      <t>(المكان المستهدف)</t>
    </r>
  </si>
  <si>
    <t>الأرضيات + الكراسي + المغاسل + المناديل + الصابون + سلال النفايات</t>
  </si>
  <si>
    <t>دورات المياه الرئيسية</t>
  </si>
  <si>
    <t>الصالة + دورات المياه + المطبخ</t>
  </si>
  <si>
    <t>حوض الغسيل + الضيافة + الممرات + غرف الانتظار + دورات المياه</t>
  </si>
  <si>
    <t>القبو</t>
  </si>
  <si>
    <t>الممرات + المصلى + الأعمال الخشبية + دورات المياه + الغرف</t>
  </si>
  <si>
    <t>الساعة المحددة خلال اليوم</t>
  </si>
  <si>
    <t>خطة النظافة للجامع وملحقاته خلال عام 2018م</t>
  </si>
  <si>
    <t>تاريخ اعتماد الخطة</t>
  </si>
  <si>
    <t>تسلسل الاعتماد</t>
  </si>
  <si>
    <t>أعداد العمالة القائمة على خدمة النظافة</t>
  </si>
  <si>
    <t>محدد المستهدف</t>
  </si>
  <si>
    <t>مدير إدارة الشؤون الفنية</t>
  </si>
  <si>
    <t>مواقف السيارات</t>
  </si>
  <si>
    <t>المواقف + الممرات</t>
  </si>
  <si>
    <t>مصلى النساء</t>
  </si>
  <si>
    <t>مكاتب الإدارة</t>
  </si>
  <si>
    <t>المكاتب + الممرات + الضيافة + المطبخ</t>
  </si>
  <si>
    <t>أيام العمل</t>
  </si>
  <si>
    <t>الأرضيات + غرف المعدات + الدرج</t>
  </si>
  <si>
    <t>غرف الإمام والخطيب</t>
  </si>
  <si>
    <t>الأرضيات + دورات المياه + الممرات</t>
  </si>
  <si>
    <t>قاعة التدريب والمكتبة</t>
  </si>
  <si>
    <t>الشؤون الفنية بالفرع</t>
  </si>
  <si>
    <t>الشؤون الفنية بالمركز</t>
  </si>
  <si>
    <t>توقيعات الاعتماد للخطة</t>
  </si>
  <si>
    <t>خ 1-2</t>
  </si>
  <si>
    <t>التكرار المستهدف</t>
  </si>
  <si>
    <t>التكرار المحقق</t>
  </si>
  <si>
    <t>نسبة التحقيق</t>
  </si>
  <si>
    <t>النتائج</t>
  </si>
  <si>
    <t>اجماليـــــــــــــــات</t>
  </si>
  <si>
    <t>X</t>
  </si>
  <si>
    <t>الاسبوع الاول</t>
  </si>
  <si>
    <t>الاسبوع الثاني</t>
  </si>
  <si>
    <t>الاسبوع الثالث</t>
  </si>
  <si>
    <t>الاسبوع الرابع</t>
  </si>
  <si>
    <t>نموذج   A-1</t>
  </si>
  <si>
    <t>(مثال) جدول متابعة يومي بتاريخ /  الاحد  25/2/2018</t>
  </si>
  <si>
    <t xml:space="preserve"> خطة النظافة للجامع وملحقاته خلال عام 2018م</t>
  </si>
  <si>
    <t>(نموذج) جدول متابعة يومي بتاريخ /  ………….  .../../2018</t>
  </si>
  <si>
    <t>رقم الإصدار: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</si>
  <si>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خطة النظافة للجامع وملحقاته رقم TAD-FM-02-0Aخلال عام .........م</t>
  </si>
  <si>
    <t>00/00/00</t>
  </si>
  <si>
    <t xml:space="preserve">جدول متابعة عن شهر فبراير ......... م </t>
  </si>
  <si>
    <t>(نموذج) خطة النظافة للجامع وملحقاته رقم TAD-FM-02-0Aخلال عام ........م</t>
  </si>
  <si>
    <t xml:space="preserve">جدول متابعة عن شهر ........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</si>
</sst>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sz val="10"/>
      <color theme="1"/>
      <name val="Sakkal Majalla"/>
    </font>
    <font>
      <sz val="14"/>
      <name val="Sakkal Majalla"/>
    </font>
    <font>
      <sz val="12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1" fillId="0" borderId="3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16" fontId="3" fillId="4" borderId="20" xfId="0" applyNumberFormat="1" applyFont="1" applyFill="1" applyBorder="1" applyAlignment="1">
      <alignment horizontal="center" vertical="center" wrapText="1"/>
    </xf>
    <xf numFmtId="16" fontId="3" fillId="4" borderId="21" xfId="0" applyNumberFormat="1" applyFont="1" applyFill="1" applyBorder="1" applyAlignment="1">
      <alignment horizontal="center" vertical="center" wrapText="1"/>
    </xf>
    <xf numFmtId="16" fontId="4" fillId="4" borderId="21" xfId="0" applyNumberFormat="1" applyFont="1" applyFill="1" applyBorder="1" applyAlignment="1">
      <alignment horizontal="center" vertical="center" wrapText="1"/>
    </xf>
    <xf numFmtId="16" fontId="3" fillId="4" borderId="4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9" xfId="1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9" fontId="1" fillId="0" borderId="54" xfId="1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9" fontId="1" fillId="6" borderId="45" xfId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6" fillId="3" borderId="32" xfId="0" applyFont="1" applyFill="1" applyBorder="1" applyAlignment="1">
      <alignment vertical="center"/>
    </xf>
    <xf numFmtId="0" fontId="6" fillId="3" borderId="33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 wrapText="1"/>
    </xf>
    <xf numFmtId="0" fontId="1" fillId="6" borderId="55" xfId="0" applyFont="1" applyFill="1" applyBorder="1" applyAlignment="1">
      <alignment horizontal="center" vertical="center" wrapText="1"/>
    </xf>
    <xf numFmtId="0" fontId="1" fillId="6" borderId="56" xfId="0" applyFont="1" applyFill="1" applyBorder="1" applyAlignment="1">
      <alignment horizontal="center" vertical="center" wrapText="1"/>
    </xf>
    <xf numFmtId="0" fontId="1" fillId="6" borderId="5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44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wrapText="1"/>
    </xf>
    <xf numFmtId="0" fontId="1" fillId="4" borderId="33" xfId="0" applyFont="1" applyFill="1" applyBorder="1" applyAlignment="1">
      <alignment horizontal="center" wrapText="1"/>
    </xf>
    <xf numFmtId="0" fontId="1" fillId="5" borderId="33" xfId="0" applyFont="1" applyFill="1" applyBorder="1" applyAlignment="1">
      <alignment horizontal="center" wrapText="1"/>
    </xf>
    <xf numFmtId="0" fontId="1" fillId="5" borderId="34" xfId="0" applyFont="1" applyFill="1" applyBorder="1" applyAlignment="1">
      <alignment horizont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2"/>
    </xf>
    <xf numFmtId="0" fontId="1" fillId="0" borderId="3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3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textRotation="90" wrapText="1"/>
    </xf>
    <xf numFmtId="0" fontId="1" fillId="4" borderId="36" xfId="0" applyFont="1" applyFill="1" applyBorder="1" applyAlignment="1">
      <alignment horizontal="center" vertical="center" textRotation="90" wrapText="1"/>
    </xf>
    <xf numFmtId="0" fontId="1" fillId="4" borderId="21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179294</xdr:rowOff>
    </xdr:from>
    <xdr:to>
      <xdr:col>4</xdr:col>
      <xdr:colOff>212912</xdr:colOff>
      <xdr:row>2</xdr:row>
      <xdr:rowOff>109351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376528" y="179294"/>
          <a:ext cx="1771427" cy="478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179294</xdr:rowOff>
    </xdr:from>
    <xdr:to>
      <xdr:col>4</xdr:col>
      <xdr:colOff>212912</xdr:colOff>
      <xdr:row>2</xdr:row>
      <xdr:rowOff>109351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9264029" y="179294"/>
          <a:ext cx="1770530" cy="4903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168106</xdr:colOff>
      <xdr:row>0</xdr:row>
      <xdr:rowOff>87405</xdr:rowOff>
    </xdr:from>
    <xdr:to>
      <xdr:col>8</xdr:col>
      <xdr:colOff>87966</xdr:colOff>
      <xdr:row>2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895559" y="87405"/>
          <a:ext cx="2767835" cy="6364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57150</xdr:rowOff>
    </xdr:from>
    <xdr:to>
      <xdr:col>7</xdr:col>
      <xdr:colOff>457200</xdr:colOff>
      <xdr:row>2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974000" y="57150"/>
          <a:ext cx="22860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4"/>
  <sheetViews>
    <sheetView rightToLeft="1" view="pageBreakPreview" zoomScale="85" zoomScaleNormal="100" zoomScaleSheetLayoutView="85" workbookViewId="0">
      <selection activeCell="AG2" sqref="AG2:AH2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hidden="1" customWidth="1"/>
    <col min="17" max="31" width="4.875" style="2" customWidth="1"/>
    <col min="32" max="34" width="9.75" style="2" customWidth="1"/>
    <col min="35" max="35" width="2.125" style="1" customWidth="1"/>
    <col min="36" max="16384" width="9" style="1"/>
  </cols>
  <sheetData>
    <row r="2" spans="2:34" ht="21.75" customHeight="1" x14ac:dyDescent="0.5">
      <c r="C2" s="118"/>
      <c r="D2" s="118"/>
      <c r="E2" s="118"/>
      <c r="F2" s="75"/>
      <c r="G2" s="75"/>
      <c r="H2" s="75"/>
      <c r="AG2" s="101" t="s">
        <v>91</v>
      </c>
      <c r="AH2" s="101"/>
    </row>
    <row r="3" spans="2:34" s="4" customFormat="1" ht="38.25" customHeight="1" x14ac:dyDescent="0.2">
      <c r="B3" s="119" t="s">
        <v>93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</row>
    <row r="4" spans="2:34" s="4" customFormat="1" ht="25.15" customHeight="1" x14ac:dyDescent="0.2">
      <c r="B4" s="119" t="s">
        <v>94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2:34" s="4" customFormat="1" ht="25.15" customHeight="1" x14ac:dyDescent="0.2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2:34" s="6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s="6" customFormat="1" ht="21.75" customHeight="1" x14ac:dyDescent="0.5">
      <c r="B7" s="120" t="s">
        <v>19</v>
      </c>
      <c r="C7" s="123" t="s">
        <v>53</v>
      </c>
      <c r="D7" s="123" t="s">
        <v>52</v>
      </c>
      <c r="E7" s="123" t="s">
        <v>18</v>
      </c>
      <c r="F7" s="123" t="s">
        <v>38</v>
      </c>
      <c r="G7" s="125" t="s">
        <v>20</v>
      </c>
      <c r="H7" s="126"/>
      <c r="I7" s="127"/>
      <c r="J7" s="134" t="s">
        <v>50</v>
      </c>
      <c r="K7" s="134"/>
      <c r="L7" s="134"/>
      <c r="M7" s="134"/>
      <c r="N7" s="134"/>
      <c r="O7" s="134"/>
      <c r="P7" s="135"/>
      <c r="Q7" s="136" t="s">
        <v>60</v>
      </c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8" t="s">
        <v>84</v>
      </c>
      <c r="AG7" s="138"/>
      <c r="AH7" s="139"/>
    </row>
    <row r="8" spans="2:34" ht="19.5" customHeight="1" x14ac:dyDescent="0.5">
      <c r="B8" s="121"/>
      <c r="C8" s="124"/>
      <c r="D8" s="124"/>
      <c r="E8" s="124"/>
      <c r="F8" s="124"/>
      <c r="G8" s="128"/>
      <c r="H8" s="129"/>
      <c r="I8" s="130"/>
      <c r="J8" s="41" t="s">
        <v>43</v>
      </c>
      <c r="K8" s="42" t="s">
        <v>44</v>
      </c>
      <c r="L8" s="42" t="s">
        <v>45</v>
      </c>
      <c r="M8" s="42" t="s">
        <v>46</v>
      </c>
      <c r="N8" s="43" t="s">
        <v>47</v>
      </c>
      <c r="O8" s="42" t="s">
        <v>48</v>
      </c>
      <c r="P8" s="44" t="s">
        <v>49</v>
      </c>
      <c r="Q8" s="140" t="s">
        <v>21</v>
      </c>
      <c r="R8" s="109" t="s">
        <v>22</v>
      </c>
      <c r="S8" s="109" t="s">
        <v>23</v>
      </c>
      <c r="T8" s="109" t="s">
        <v>24</v>
      </c>
      <c r="U8" s="109" t="s">
        <v>25</v>
      </c>
      <c r="V8" s="109" t="s">
        <v>26</v>
      </c>
      <c r="W8" s="109" t="s">
        <v>27</v>
      </c>
      <c r="X8" s="109" t="s">
        <v>28</v>
      </c>
      <c r="Y8" s="109" t="s">
        <v>29</v>
      </c>
      <c r="Z8" s="109" t="s">
        <v>30</v>
      </c>
      <c r="AA8" s="109" t="s">
        <v>31</v>
      </c>
      <c r="AB8" s="109" t="s">
        <v>32</v>
      </c>
      <c r="AC8" s="109" t="s">
        <v>33</v>
      </c>
      <c r="AD8" s="109" t="s">
        <v>34</v>
      </c>
      <c r="AE8" s="109" t="s">
        <v>35</v>
      </c>
      <c r="AF8" s="111" t="s">
        <v>81</v>
      </c>
      <c r="AG8" s="111" t="s">
        <v>82</v>
      </c>
      <c r="AH8" s="113" t="s">
        <v>83</v>
      </c>
    </row>
    <row r="9" spans="2:34" ht="19.5" customHeight="1" thickBot="1" x14ac:dyDescent="0.55000000000000004">
      <c r="B9" s="122"/>
      <c r="C9" s="110"/>
      <c r="D9" s="110"/>
      <c r="E9" s="110"/>
      <c r="F9" s="110"/>
      <c r="G9" s="131"/>
      <c r="H9" s="132"/>
      <c r="I9" s="133"/>
      <c r="J9" s="45">
        <v>43156</v>
      </c>
      <c r="K9" s="46">
        <v>43157</v>
      </c>
      <c r="L9" s="46">
        <v>43158</v>
      </c>
      <c r="M9" s="46">
        <v>43159</v>
      </c>
      <c r="N9" s="47">
        <v>43160</v>
      </c>
      <c r="O9" s="46">
        <v>43161</v>
      </c>
      <c r="P9" s="48">
        <v>43162</v>
      </c>
      <c r="Q9" s="122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2"/>
      <c r="AG9" s="112"/>
      <c r="AH9" s="114"/>
    </row>
    <row r="10" spans="2:34" ht="42.75" customHeight="1" x14ac:dyDescent="0.5">
      <c r="B10" s="18">
        <v>1</v>
      </c>
      <c r="C10" s="19" t="s">
        <v>55</v>
      </c>
      <c r="D10" s="31"/>
      <c r="E10" s="31"/>
      <c r="F10" s="31"/>
      <c r="G10" s="115"/>
      <c r="H10" s="116"/>
      <c r="I10" s="117"/>
      <c r="J10" s="30"/>
      <c r="K10" s="31"/>
      <c r="L10" s="31"/>
      <c r="M10" s="31"/>
      <c r="N10" s="31"/>
      <c r="O10" s="31"/>
      <c r="P10" s="32"/>
      <c r="Q10" s="30"/>
      <c r="R10" s="31"/>
      <c r="S10" s="31"/>
      <c r="T10" s="31"/>
      <c r="U10" s="31"/>
      <c r="V10" s="30"/>
      <c r="W10" s="31"/>
      <c r="X10" s="31"/>
      <c r="Y10" s="31"/>
      <c r="Z10" s="31"/>
      <c r="AA10" s="31"/>
      <c r="AB10" s="31"/>
      <c r="AC10" s="31"/>
      <c r="AD10" s="31"/>
      <c r="AE10" s="31"/>
      <c r="AF10" s="50"/>
      <c r="AG10" s="50"/>
      <c r="AH10" s="52"/>
    </row>
    <row r="11" spans="2:34" ht="42.75" customHeight="1" x14ac:dyDescent="0.5">
      <c r="B11" s="20">
        <v>2</v>
      </c>
      <c r="C11" s="21" t="s">
        <v>40</v>
      </c>
      <c r="D11" s="34"/>
      <c r="E11" s="34"/>
      <c r="F11" s="34"/>
      <c r="G11" s="102"/>
      <c r="H11" s="104"/>
      <c r="I11" s="105"/>
      <c r="J11" s="33"/>
      <c r="K11" s="34"/>
      <c r="L11" s="34"/>
      <c r="M11" s="34"/>
      <c r="N11" s="34"/>
      <c r="O11" s="34"/>
      <c r="P11" s="35"/>
      <c r="Q11" s="33"/>
      <c r="R11" s="34"/>
      <c r="S11" s="34"/>
      <c r="T11" s="31"/>
      <c r="U11" s="31"/>
      <c r="V11" s="33"/>
      <c r="W11" s="33"/>
      <c r="X11" s="34"/>
      <c r="Y11" s="31"/>
      <c r="Z11" s="31"/>
      <c r="AA11" s="33"/>
      <c r="AB11" s="33"/>
      <c r="AC11" s="33"/>
      <c r="AD11" s="33"/>
      <c r="AE11" s="34"/>
      <c r="AF11" s="34"/>
      <c r="AG11" s="34"/>
      <c r="AH11" s="52"/>
    </row>
    <row r="12" spans="2:34" ht="42.75" customHeight="1" x14ac:dyDescent="0.5">
      <c r="B12" s="20">
        <v>3</v>
      </c>
      <c r="C12" s="21" t="s">
        <v>51</v>
      </c>
      <c r="D12" s="34"/>
      <c r="E12" s="34"/>
      <c r="F12" s="34"/>
      <c r="G12" s="102"/>
      <c r="H12" s="104"/>
      <c r="I12" s="105"/>
      <c r="J12" s="33"/>
      <c r="K12" s="34"/>
      <c r="L12" s="34"/>
      <c r="M12" s="34"/>
      <c r="N12" s="34"/>
      <c r="O12" s="34"/>
      <c r="P12" s="35"/>
      <c r="Q12" s="33"/>
      <c r="R12" s="34"/>
      <c r="S12" s="34"/>
      <c r="T12" s="34"/>
      <c r="U12" s="34"/>
      <c r="V12" s="33"/>
      <c r="W12" s="33"/>
      <c r="X12" s="33"/>
      <c r="Y12" s="33"/>
      <c r="Z12" s="33"/>
      <c r="AA12" s="33"/>
      <c r="AB12" s="33"/>
      <c r="AC12" s="33"/>
      <c r="AD12" s="33"/>
      <c r="AE12" s="34"/>
      <c r="AF12" s="33"/>
      <c r="AG12" s="33"/>
      <c r="AH12" s="85"/>
    </row>
    <row r="13" spans="2:34" ht="22.15" customHeight="1" x14ac:dyDescent="0.5">
      <c r="B13" s="20">
        <v>4</v>
      </c>
      <c r="C13" s="21" t="s">
        <v>0</v>
      </c>
      <c r="D13" s="34"/>
      <c r="E13" s="34"/>
      <c r="F13" s="34"/>
      <c r="G13" s="102"/>
      <c r="H13" s="104"/>
      <c r="I13" s="105"/>
      <c r="J13" s="33"/>
      <c r="K13" s="34"/>
      <c r="L13" s="34"/>
      <c r="M13" s="34"/>
      <c r="N13" s="34"/>
      <c r="O13" s="34"/>
      <c r="P13" s="35"/>
      <c r="Q13" s="33"/>
      <c r="R13" s="34"/>
      <c r="S13" s="34"/>
      <c r="T13" s="34"/>
      <c r="U13" s="34"/>
      <c r="V13" s="33"/>
      <c r="W13" s="33"/>
      <c r="X13" s="33"/>
      <c r="Y13" s="33"/>
      <c r="Z13" s="33"/>
      <c r="AA13" s="33"/>
      <c r="AB13" s="33"/>
      <c r="AC13" s="33"/>
      <c r="AD13" s="33"/>
      <c r="AE13" s="34"/>
      <c r="AF13" s="34"/>
      <c r="AG13" s="34"/>
      <c r="AH13" s="52"/>
    </row>
    <row r="14" spans="2:34" ht="22.15" customHeight="1" x14ac:dyDescent="0.5">
      <c r="B14" s="20">
        <v>5</v>
      </c>
      <c r="C14" s="21" t="s">
        <v>1</v>
      </c>
      <c r="D14" s="34"/>
      <c r="E14" s="34"/>
      <c r="F14" s="34"/>
      <c r="G14" s="102"/>
      <c r="H14" s="104"/>
      <c r="I14" s="105"/>
      <c r="J14" s="33"/>
      <c r="K14" s="34"/>
      <c r="L14" s="34"/>
      <c r="M14" s="34"/>
      <c r="N14" s="34"/>
      <c r="O14" s="34"/>
      <c r="P14" s="35"/>
      <c r="Q14" s="33"/>
      <c r="R14" s="33"/>
      <c r="S14" s="33"/>
      <c r="T14" s="33"/>
      <c r="U14" s="33"/>
      <c r="V14" s="33"/>
      <c r="W14" s="34"/>
      <c r="X14" s="33"/>
      <c r="Y14" s="33"/>
      <c r="Z14" s="34"/>
      <c r="AA14" s="33"/>
      <c r="AB14" s="33"/>
      <c r="AC14" s="33"/>
      <c r="AD14" s="33"/>
      <c r="AE14" s="34"/>
      <c r="AF14" s="34"/>
      <c r="AG14" s="34"/>
      <c r="AH14" s="52"/>
    </row>
    <row r="15" spans="2:34" ht="22.15" customHeight="1" x14ac:dyDescent="0.5">
      <c r="B15" s="20">
        <v>6</v>
      </c>
      <c r="C15" s="21" t="s">
        <v>58</v>
      </c>
      <c r="D15" s="34"/>
      <c r="E15" s="34"/>
      <c r="F15" s="34"/>
      <c r="G15" s="102"/>
      <c r="H15" s="104"/>
      <c r="I15" s="105"/>
      <c r="J15" s="33"/>
      <c r="K15" s="34"/>
      <c r="L15" s="34"/>
      <c r="M15" s="34"/>
      <c r="N15" s="34"/>
      <c r="O15" s="34"/>
      <c r="P15" s="35"/>
      <c r="Q15" s="33"/>
      <c r="R15" s="3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3"/>
      <c r="AD15" s="33"/>
      <c r="AE15" s="34"/>
      <c r="AF15" s="34"/>
      <c r="AG15" s="33"/>
      <c r="AH15" s="85"/>
    </row>
    <row r="16" spans="2:34" ht="22.15" customHeight="1" x14ac:dyDescent="0.5">
      <c r="B16" s="20">
        <v>7</v>
      </c>
      <c r="C16" s="21" t="s">
        <v>67</v>
      </c>
      <c r="D16" s="34"/>
      <c r="E16" s="34"/>
      <c r="F16" s="34"/>
      <c r="G16" s="102"/>
      <c r="H16" s="104"/>
      <c r="I16" s="105"/>
      <c r="J16" s="33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51"/>
      <c r="AF16" s="51"/>
      <c r="AG16" s="51"/>
      <c r="AH16" s="52"/>
    </row>
    <row r="17" spans="2:34" ht="22.15" customHeight="1" x14ac:dyDescent="0.5">
      <c r="B17" s="20">
        <v>8</v>
      </c>
      <c r="C17" s="21" t="s">
        <v>69</v>
      </c>
      <c r="D17" s="34"/>
      <c r="E17" s="34"/>
      <c r="F17" s="34"/>
      <c r="G17" s="102"/>
      <c r="H17" s="104"/>
      <c r="I17" s="105"/>
      <c r="J17" s="33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102"/>
      <c r="X17" s="103"/>
      <c r="Y17" s="34"/>
      <c r="Z17" s="34"/>
      <c r="AA17" s="34"/>
      <c r="AB17" s="34"/>
      <c r="AC17" s="34"/>
      <c r="AD17" s="34"/>
      <c r="AE17" s="51"/>
      <c r="AF17" s="51"/>
      <c r="AG17" s="51"/>
      <c r="AH17" s="52"/>
    </row>
    <row r="18" spans="2:34" ht="22.15" customHeight="1" x14ac:dyDescent="0.5">
      <c r="B18" s="20">
        <v>9</v>
      </c>
      <c r="C18" s="21" t="s">
        <v>70</v>
      </c>
      <c r="D18" s="34"/>
      <c r="E18" s="34"/>
      <c r="F18" s="34"/>
      <c r="G18" s="102"/>
      <c r="H18" s="104"/>
      <c r="I18" s="105"/>
      <c r="J18" s="33"/>
      <c r="K18" s="34"/>
      <c r="L18" s="34"/>
      <c r="M18" s="34"/>
      <c r="N18" s="34"/>
      <c r="O18" s="34"/>
      <c r="P18" s="35"/>
      <c r="Q18" s="34"/>
      <c r="R18" s="34"/>
      <c r="S18" s="33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51"/>
      <c r="AF18" s="51"/>
      <c r="AG18" s="51"/>
      <c r="AH18" s="52"/>
    </row>
    <row r="19" spans="2:34" ht="22.15" customHeight="1" x14ac:dyDescent="0.5">
      <c r="B19" s="20">
        <v>10</v>
      </c>
      <c r="C19" s="21" t="s">
        <v>2</v>
      </c>
      <c r="D19" s="34"/>
      <c r="E19" s="34"/>
      <c r="F19" s="34"/>
      <c r="G19" s="102"/>
      <c r="H19" s="104"/>
      <c r="I19" s="105"/>
      <c r="J19" s="33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3"/>
      <c r="AB19" s="34"/>
      <c r="AC19" s="34"/>
      <c r="AD19" s="34"/>
      <c r="AE19" s="51"/>
      <c r="AF19" s="51"/>
      <c r="AG19" s="51"/>
      <c r="AH19" s="35"/>
    </row>
    <row r="20" spans="2:34" ht="42.75" customHeight="1" x14ac:dyDescent="0.5">
      <c r="B20" s="20">
        <v>11</v>
      </c>
      <c r="C20" s="21" t="s">
        <v>74</v>
      </c>
      <c r="D20" s="34"/>
      <c r="E20" s="34"/>
      <c r="F20" s="34"/>
      <c r="G20" s="102"/>
      <c r="H20" s="104"/>
      <c r="I20" s="105"/>
      <c r="J20" s="34"/>
      <c r="K20" s="34"/>
      <c r="L20" s="34"/>
      <c r="M20" s="34"/>
      <c r="N20" s="34"/>
      <c r="O20" s="34"/>
      <c r="P20" s="35"/>
      <c r="Q20" s="34"/>
      <c r="R20" s="34"/>
      <c r="S20" s="34"/>
      <c r="T20" s="34"/>
      <c r="U20" s="34"/>
      <c r="V20" s="33"/>
      <c r="W20" s="34"/>
      <c r="X20" s="34"/>
      <c r="Y20" s="34"/>
      <c r="Z20" s="34"/>
      <c r="AA20" s="34"/>
      <c r="AB20" s="34"/>
      <c r="AC20" s="34"/>
      <c r="AD20" s="34"/>
      <c r="AE20" s="51"/>
      <c r="AF20" s="51"/>
      <c r="AG20" s="51"/>
      <c r="AH20" s="52"/>
    </row>
    <row r="21" spans="2:34" ht="42.75" customHeight="1" thickBot="1" x14ac:dyDescent="0.55000000000000004">
      <c r="B21" s="53">
        <v>12</v>
      </c>
      <c r="C21" s="54" t="s">
        <v>76</v>
      </c>
      <c r="D21" s="71"/>
      <c r="E21" s="71"/>
      <c r="F21" s="71"/>
      <c r="G21" s="106"/>
      <c r="H21" s="107"/>
      <c r="I21" s="108"/>
      <c r="J21" s="86"/>
      <c r="K21" s="71"/>
      <c r="L21" s="71"/>
      <c r="M21" s="71"/>
      <c r="N21" s="71"/>
      <c r="O21" s="71"/>
      <c r="P21" s="87"/>
      <c r="Q21" s="88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86"/>
      <c r="AD21" s="71"/>
      <c r="AE21" s="62"/>
      <c r="AF21" s="62"/>
      <c r="AG21" s="62"/>
      <c r="AH21" s="87"/>
    </row>
    <row r="22" spans="2:34" ht="42.75" customHeight="1" thickTop="1" thickBot="1" x14ac:dyDescent="0.55000000000000004">
      <c r="B22" s="64"/>
      <c r="C22" s="97" t="s">
        <v>85</v>
      </c>
      <c r="D22" s="98"/>
      <c r="E22" s="98"/>
      <c r="F22" s="98"/>
      <c r="G22" s="98"/>
      <c r="H22" s="98"/>
      <c r="I22" s="99"/>
      <c r="J22" s="80"/>
      <c r="K22" s="66" t="s">
        <v>36</v>
      </c>
      <c r="L22" s="66"/>
      <c r="M22" s="66"/>
      <c r="N22" s="66" t="s">
        <v>36</v>
      </c>
      <c r="O22" s="66"/>
      <c r="P22" s="67"/>
      <c r="Q22" s="64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80"/>
      <c r="AD22" s="66"/>
      <c r="AE22" s="79"/>
      <c r="AF22" s="79">
        <f>SUM(AF10:AF21)</f>
        <v>0</v>
      </c>
      <c r="AG22" s="79">
        <f>SUM(AG10:AG21)</f>
        <v>0</v>
      </c>
      <c r="AH22" s="69" t="e">
        <f t="shared" ref="AH22" si="0">AG22/AF22</f>
        <v>#DIV/0!</v>
      </c>
    </row>
    <row r="23" spans="2:34" ht="15" customHeight="1" x14ac:dyDescent="0.5"/>
    <row r="24" spans="2:34" s="29" customFormat="1" ht="21.75" customHeight="1" x14ac:dyDescent="0.5">
      <c r="B24" s="100" t="s">
        <v>79</v>
      </c>
      <c r="C24" s="100"/>
      <c r="D24" s="100"/>
      <c r="E24" s="28"/>
      <c r="F24" s="101" t="s">
        <v>77</v>
      </c>
      <c r="G24" s="101"/>
      <c r="H24" s="101"/>
      <c r="I24" s="101"/>
      <c r="J24" s="101"/>
      <c r="K24" s="28"/>
      <c r="L24" s="28"/>
      <c r="M24" s="28"/>
      <c r="N24" s="101" t="s">
        <v>17</v>
      </c>
      <c r="O24" s="101"/>
      <c r="P24" s="101"/>
      <c r="Q24" s="101"/>
      <c r="R24" s="101"/>
      <c r="S24" s="101"/>
      <c r="T24" s="101"/>
      <c r="U24" s="28"/>
      <c r="V24" s="28"/>
      <c r="W24" s="28"/>
      <c r="X24" s="28"/>
      <c r="Y24" s="101" t="s">
        <v>78</v>
      </c>
      <c r="Z24" s="101"/>
      <c r="AA24" s="101"/>
      <c r="AB24" s="101"/>
      <c r="AC24" s="101"/>
      <c r="AD24" s="101"/>
      <c r="AE24" s="74"/>
      <c r="AF24" s="74"/>
      <c r="AG24" s="74"/>
      <c r="AH24" s="28"/>
    </row>
  </sheetData>
  <mergeCells count="49">
    <mergeCell ref="C2:E2"/>
    <mergeCell ref="B3:AH3"/>
    <mergeCell ref="B4:AH4"/>
    <mergeCell ref="B7:B9"/>
    <mergeCell ref="C7:C9"/>
    <mergeCell ref="D7:D9"/>
    <mergeCell ref="E7:E9"/>
    <mergeCell ref="F7:F9"/>
    <mergeCell ref="G7:I9"/>
    <mergeCell ref="J7:P7"/>
    <mergeCell ref="AG2:AH2"/>
    <mergeCell ref="Q7:AE7"/>
    <mergeCell ref="AF7:AH7"/>
    <mergeCell ref="Q8:Q9"/>
    <mergeCell ref="R8:R9"/>
    <mergeCell ref="S8:S9"/>
    <mergeCell ref="G11:I11"/>
    <mergeCell ref="Y8:Y9"/>
    <mergeCell ref="Z8:Z9"/>
    <mergeCell ref="AA8:AA9"/>
    <mergeCell ref="AB8:AB9"/>
    <mergeCell ref="T8:T9"/>
    <mergeCell ref="U8:U9"/>
    <mergeCell ref="V8:V9"/>
    <mergeCell ref="W8:W9"/>
    <mergeCell ref="X8:X9"/>
    <mergeCell ref="AE8:AE9"/>
    <mergeCell ref="AF8:AF9"/>
    <mergeCell ref="AG8:AG9"/>
    <mergeCell ref="AH8:AH9"/>
    <mergeCell ref="G10:I10"/>
    <mergeCell ref="AC8:AC9"/>
    <mergeCell ref="AD8:AD9"/>
    <mergeCell ref="G12:I12"/>
    <mergeCell ref="G13:I13"/>
    <mergeCell ref="G14:I14"/>
    <mergeCell ref="G15:I15"/>
    <mergeCell ref="G16:I16"/>
    <mergeCell ref="W17:X17"/>
    <mergeCell ref="G18:I18"/>
    <mergeCell ref="G19:I19"/>
    <mergeCell ref="G20:I20"/>
    <mergeCell ref="G21:I21"/>
    <mergeCell ref="G17:I17"/>
    <mergeCell ref="C22:I22"/>
    <mergeCell ref="B24:D24"/>
    <mergeCell ref="F24:J24"/>
    <mergeCell ref="N24:T24"/>
    <mergeCell ref="Y24:AD2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4"/>
  <sheetViews>
    <sheetView rightToLeft="1" view="pageBreakPreview" zoomScale="85" zoomScaleNormal="100" zoomScaleSheetLayoutView="85" workbookViewId="0">
      <selection activeCell="B3" sqref="B3:AH3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hidden="1" customWidth="1"/>
    <col min="17" max="31" width="4.875" style="2" customWidth="1"/>
    <col min="32" max="34" width="9.75" style="2" customWidth="1"/>
    <col min="35" max="35" width="2.125" style="1" customWidth="1"/>
    <col min="36" max="16384" width="9" style="1"/>
  </cols>
  <sheetData>
    <row r="2" spans="2:34" ht="21.75" customHeight="1" x14ac:dyDescent="0.5">
      <c r="C2" s="118"/>
      <c r="D2" s="118"/>
      <c r="E2" s="118"/>
      <c r="F2" s="27"/>
      <c r="G2" s="27"/>
      <c r="H2" s="27"/>
      <c r="AG2" s="101" t="s">
        <v>91</v>
      </c>
      <c r="AH2" s="101"/>
    </row>
    <row r="3" spans="2:34" s="4" customFormat="1" ht="38.25" customHeight="1" x14ac:dyDescent="0.2">
      <c r="B3" s="119" t="s">
        <v>61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</row>
    <row r="4" spans="2:34" s="4" customFormat="1" ht="25.15" customHeight="1" x14ac:dyDescent="0.2">
      <c r="B4" s="119" t="s">
        <v>92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2:34" s="4" customFormat="1" ht="25.15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2:34" s="6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s="6" customFormat="1" ht="21.75" customHeight="1" x14ac:dyDescent="0.5">
      <c r="B7" s="120" t="s">
        <v>19</v>
      </c>
      <c r="C7" s="123" t="s">
        <v>53</v>
      </c>
      <c r="D7" s="123" t="s">
        <v>52</v>
      </c>
      <c r="E7" s="123" t="s">
        <v>18</v>
      </c>
      <c r="F7" s="123" t="s">
        <v>38</v>
      </c>
      <c r="G7" s="125" t="s">
        <v>20</v>
      </c>
      <c r="H7" s="126"/>
      <c r="I7" s="127"/>
      <c r="J7" s="134" t="s">
        <v>50</v>
      </c>
      <c r="K7" s="134"/>
      <c r="L7" s="134"/>
      <c r="M7" s="134"/>
      <c r="N7" s="134"/>
      <c r="O7" s="134"/>
      <c r="P7" s="135"/>
      <c r="Q7" s="136" t="s">
        <v>60</v>
      </c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8" t="s">
        <v>84</v>
      </c>
      <c r="AG7" s="138"/>
      <c r="AH7" s="139"/>
    </row>
    <row r="8" spans="2:34" ht="19.5" customHeight="1" x14ac:dyDescent="0.5">
      <c r="B8" s="121"/>
      <c r="C8" s="124"/>
      <c r="D8" s="124"/>
      <c r="E8" s="124"/>
      <c r="F8" s="124"/>
      <c r="G8" s="128"/>
      <c r="H8" s="129"/>
      <c r="I8" s="130"/>
      <c r="J8" s="41" t="s">
        <v>43</v>
      </c>
      <c r="K8" s="42" t="s">
        <v>44</v>
      </c>
      <c r="L8" s="42" t="s">
        <v>45</v>
      </c>
      <c r="M8" s="42" t="s">
        <v>46</v>
      </c>
      <c r="N8" s="43" t="s">
        <v>47</v>
      </c>
      <c r="O8" s="42" t="s">
        <v>48</v>
      </c>
      <c r="P8" s="44" t="s">
        <v>49</v>
      </c>
      <c r="Q8" s="140" t="s">
        <v>21</v>
      </c>
      <c r="R8" s="109" t="s">
        <v>22</v>
      </c>
      <c r="S8" s="109" t="s">
        <v>23</v>
      </c>
      <c r="T8" s="109" t="s">
        <v>24</v>
      </c>
      <c r="U8" s="109" t="s">
        <v>25</v>
      </c>
      <c r="V8" s="109" t="s">
        <v>26</v>
      </c>
      <c r="W8" s="109" t="s">
        <v>27</v>
      </c>
      <c r="X8" s="109" t="s">
        <v>28</v>
      </c>
      <c r="Y8" s="109" t="s">
        <v>29</v>
      </c>
      <c r="Z8" s="109" t="s">
        <v>30</v>
      </c>
      <c r="AA8" s="109" t="s">
        <v>31</v>
      </c>
      <c r="AB8" s="109" t="s">
        <v>32</v>
      </c>
      <c r="AC8" s="109" t="s">
        <v>33</v>
      </c>
      <c r="AD8" s="109" t="s">
        <v>34</v>
      </c>
      <c r="AE8" s="109" t="s">
        <v>35</v>
      </c>
      <c r="AF8" s="111" t="s">
        <v>81</v>
      </c>
      <c r="AG8" s="111" t="s">
        <v>82</v>
      </c>
      <c r="AH8" s="113" t="s">
        <v>83</v>
      </c>
    </row>
    <row r="9" spans="2:34" ht="19.5" customHeight="1" thickBot="1" x14ac:dyDescent="0.55000000000000004">
      <c r="B9" s="122"/>
      <c r="C9" s="110"/>
      <c r="D9" s="110"/>
      <c r="E9" s="110"/>
      <c r="F9" s="110"/>
      <c r="G9" s="131"/>
      <c r="H9" s="132"/>
      <c r="I9" s="133"/>
      <c r="J9" s="45">
        <v>43156</v>
      </c>
      <c r="K9" s="46">
        <v>43157</v>
      </c>
      <c r="L9" s="46">
        <v>43158</v>
      </c>
      <c r="M9" s="46">
        <v>43159</v>
      </c>
      <c r="N9" s="47">
        <v>43160</v>
      </c>
      <c r="O9" s="46">
        <v>43161</v>
      </c>
      <c r="P9" s="48">
        <v>43162</v>
      </c>
      <c r="Q9" s="122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2"/>
      <c r="AG9" s="112"/>
      <c r="AH9" s="114"/>
    </row>
    <row r="10" spans="2:34" ht="42.75" customHeight="1" x14ac:dyDescent="0.5">
      <c r="B10" s="18">
        <v>1</v>
      </c>
      <c r="C10" s="19" t="s">
        <v>55</v>
      </c>
      <c r="D10" s="19" t="s">
        <v>37</v>
      </c>
      <c r="E10" s="19">
        <v>5</v>
      </c>
      <c r="F10" s="19">
        <v>3</v>
      </c>
      <c r="G10" s="147" t="s">
        <v>54</v>
      </c>
      <c r="H10" s="148"/>
      <c r="I10" s="149"/>
      <c r="J10" s="13" t="s">
        <v>36</v>
      </c>
      <c r="K10" s="8" t="s">
        <v>36</v>
      </c>
      <c r="L10" s="8" t="s">
        <v>36</v>
      </c>
      <c r="M10" s="8" t="s">
        <v>36</v>
      </c>
      <c r="N10" s="8" t="s">
        <v>36</v>
      </c>
      <c r="O10" s="8" t="s">
        <v>36</v>
      </c>
      <c r="P10" s="14" t="s">
        <v>36</v>
      </c>
      <c r="Q10" s="15"/>
      <c r="R10" s="16"/>
      <c r="S10" s="8" t="s">
        <v>36</v>
      </c>
      <c r="T10" s="16"/>
      <c r="U10" s="16"/>
      <c r="V10" s="15"/>
      <c r="W10" s="8" t="s">
        <v>36</v>
      </c>
      <c r="X10" s="16"/>
      <c r="Y10" s="16"/>
      <c r="Z10" s="8" t="s">
        <v>36</v>
      </c>
      <c r="AA10" s="16"/>
      <c r="AB10" s="8" t="s">
        <v>36</v>
      </c>
      <c r="AC10" s="16"/>
      <c r="AD10" s="8" t="s">
        <v>86</v>
      </c>
      <c r="AE10" s="16"/>
      <c r="AF10" s="50">
        <v>5</v>
      </c>
      <c r="AG10" s="50">
        <v>4</v>
      </c>
      <c r="AH10" s="52">
        <f>AG10/AF10</f>
        <v>0.8</v>
      </c>
    </row>
    <row r="11" spans="2:34" ht="42.75" customHeight="1" x14ac:dyDescent="0.5">
      <c r="B11" s="20">
        <v>2</v>
      </c>
      <c r="C11" s="21" t="s">
        <v>40</v>
      </c>
      <c r="D11" s="21" t="s">
        <v>37</v>
      </c>
      <c r="E11" s="21">
        <v>2</v>
      </c>
      <c r="F11" s="21">
        <v>2</v>
      </c>
      <c r="G11" s="144" t="s">
        <v>39</v>
      </c>
      <c r="H11" s="145"/>
      <c r="I11" s="146"/>
      <c r="J11" s="9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11" t="s">
        <v>36</v>
      </c>
      <c r="Q11" s="10"/>
      <c r="R11" s="7"/>
      <c r="S11" s="7"/>
      <c r="T11" s="141" t="s">
        <v>36</v>
      </c>
      <c r="U11" s="142"/>
      <c r="V11" s="10"/>
      <c r="W11" s="10"/>
      <c r="X11" s="7"/>
      <c r="Y11" s="141" t="s">
        <v>36</v>
      </c>
      <c r="Z11" s="142"/>
      <c r="AA11" s="10"/>
      <c r="AB11" s="10"/>
      <c r="AC11" s="10"/>
      <c r="AD11" s="10"/>
      <c r="AE11" s="7"/>
      <c r="AF11" s="34">
        <v>2</v>
      </c>
      <c r="AG11" s="34">
        <v>2</v>
      </c>
      <c r="AH11" s="52">
        <f t="shared" ref="AH11:AH20" si="0">AG11/AF11</f>
        <v>1</v>
      </c>
    </row>
    <row r="12" spans="2:34" ht="42.75" customHeight="1" x14ac:dyDescent="0.5">
      <c r="B12" s="20">
        <v>3</v>
      </c>
      <c r="C12" s="21" t="s">
        <v>51</v>
      </c>
      <c r="D12" s="21" t="s">
        <v>41</v>
      </c>
      <c r="E12" s="21">
        <v>2</v>
      </c>
      <c r="F12" s="21">
        <v>2</v>
      </c>
      <c r="G12" s="144" t="s">
        <v>42</v>
      </c>
      <c r="H12" s="145"/>
      <c r="I12" s="146"/>
      <c r="J12" s="10"/>
      <c r="K12" s="5" t="s">
        <v>36</v>
      </c>
      <c r="L12" s="7"/>
      <c r="M12" s="7"/>
      <c r="N12" s="7"/>
      <c r="O12" s="5" t="s">
        <v>36</v>
      </c>
      <c r="P12" s="12"/>
      <c r="Q12" s="10"/>
      <c r="R12" s="7"/>
      <c r="S12" s="7"/>
      <c r="T12" s="7"/>
      <c r="U12" s="7"/>
      <c r="V12" s="10"/>
      <c r="W12" s="10"/>
      <c r="X12" s="10"/>
      <c r="Y12" s="10"/>
      <c r="Z12" s="10"/>
      <c r="AA12" s="10"/>
      <c r="AB12" s="10"/>
      <c r="AC12" s="10"/>
      <c r="AD12" s="10"/>
      <c r="AE12" s="7"/>
      <c r="AF12" s="10"/>
      <c r="AG12" s="10"/>
      <c r="AH12" s="70"/>
    </row>
    <row r="13" spans="2:34" ht="22.15" customHeight="1" x14ac:dyDescent="0.5">
      <c r="B13" s="20">
        <v>4</v>
      </c>
      <c r="C13" s="21" t="s">
        <v>0</v>
      </c>
      <c r="D13" s="21" t="s">
        <v>37</v>
      </c>
      <c r="E13" s="21">
        <v>1</v>
      </c>
      <c r="F13" s="21">
        <v>1</v>
      </c>
      <c r="G13" s="144" t="s">
        <v>56</v>
      </c>
      <c r="H13" s="145"/>
      <c r="I13" s="146"/>
      <c r="J13" s="9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11" t="s">
        <v>36</v>
      </c>
      <c r="Q13" s="10"/>
      <c r="R13" s="7"/>
      <c r="S13" s="7"/>
      <c r="T13" s="7"/>
      <c r="U13" s="5" t="s">
        <v>36</v>
      </c>
      <c r="V13" s="10"/>
      <c r="W13" s="10"/>
      <c r="X13" s="10"/>
      <c r="Y13" s="10"/>
      <c r="Z13" s="10"/>
      <c r="AA13" s="10"/>
      <c r="AB13" s="10"/>
      <c r="AC13" s="10"/>
      <c r="AD13" s="10"/>
      <c r="AE13" s="7"/>
      <c r="AF13" s="34">
        <v>1</v>
      </c>
      <c r="AG13" s="34">
        <v>1</v>
      </c>
      <c r="AH13" s="52">
        <f t="shared" si="0"/>
        <v>1</v>
      </c>
    </row>
    <row r="14" spans="2:34" ht="22.15" customHeight="1" x14ac:dyDescent="0.5">
      <c r="B14" s="20">
        <v>5</v>
      </c>
      <c r="C14" s="21" t="s">
        <v>1</v>
      </c>
      <c r="D14" s="21" t="s">
        <v>37</v>
      </c>
      <c r="E14" s="21">
        <v>2</v>
      </c>
      <c r="F14" s="21">
        <v>2</v>
      </c>
      <c r="G14" s="144" t="s">
        <v>57</v>
      </c>
      <c r="H14" s="145"/>
      <c r="I14" s="146"/>
      <c r="J14" s="9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11" t="s">
        <v>36</v>
      </c>
      <c r="Q14" s="10"/>
      <c r="R14" s="10"/>
      <c r="S14" s="10"/>
      <c r="T14" s="10"/>
      <c r="U14" s="10"/>
      <c r="V14" s="10"/>
      <c r="W14" s="5" t="s">
        <v>36</v>
      </c>
      <c r="X14" s="10"/>
      <c r="Y14" s="10"/>
      <c r="Z14" s="5" t="s">
        <v>36</v>
      </c>
      <c r="AA14" s="10"/>
      <c r="AB14" s="10"/>
      <c r="AC14" s="10"/>
      <c r="AD14" s="10"/>
      <c r="AE14" s="7"/>
      <c r="AF14" s="34">
        <v>2</v>
      </c>
      <c r="AG14" s="34">
        <v>2</v>
      </c>
      <c r="AH14" s="52">
        <f t="shared" si="0"/>
        <v>1</v>
      </c>
    </row>
    <row r="15" spans="2:34" ht="22.15" customHeight="1" x14ac:dyDescent="0.5">
      <c r="B15" s="20">
        <v>6</v>
      </c>
      <c r="C15" s="21" t="s">
        <v>58</v>
      </c>
      <c r="D15" s="21" t="s">
        <v>41</v>
      </c>
      <c r="E15" s="21">
        <v>2</v>
      </c>
      <c r="F15" s="21">
        <v>2</v>
      </c>
      <c r="G15" s="144" t="s">
        <v>59</v>
      </c>
      <c r="H15" s="145"/>
      <c r="I15" s="146"/>
      <c r="J15" s="10"/>
      <c r="K15" s="7"/>
      <c r="L15" s="5" t="s">
        <v>36</v>
      </c>
      <c r="M15" s="7"/>
      <c r="N15" s="7"/>
      <c r="O15" s="7"/>
      <c r="P15" s="11" t="s">
        <v>36</v>
      </c>
      <c r="Q15" s="10"/>
      <c r="R15" s="10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49"/>
      <c r="AF15" s="10"/>
      <c r="AG15" s="10"/>
      <c r="AH15" s="70"/>
    </row>
    <row r="16" spans="2:34" ht="22.15" customHeight="1" x14ac:dyDescent="0.5">
      <c r="B16" s="20">
        <v>7</v>
      </c>
      <c r="C16" s="21" t="s">
        <v>67</v>
      </c>
      <c r="D16" s="21" t="s">
        <v>37</v>
      </c>
      <c r="E16" s="21">
        <v>1</v>
      </c>
      <c r="F16" s="21">
        <v>1</v>
      </c>
      <c r="G16" s="144" t="s">
        <v>68</v>
      </c>
      <c r="H16" s="145"/>
      <c r="I16" s="146"/>
      <c r="J16" s="9" t="s">
        <v>36</v>
      </c>
      <c r="K16" s="5" t="s">
        <v>36</v>
      </c>
      <c r="L16" s="5" t="s">
        <v>36</v>
      </c>
      <c r="M16" s="5" t="s">
        <v>36</v>
      </c>
      <c r="N16" s="5" t="s">
        <v>36</v>
      </c>
      <c r="O16" s="5" t="s">
        <v>36</v>
      </c>
      <c r="P16" s="11" t="s">
        <v>36</v>
      </c>
      <c r="Q16" s="7"/>
      <c r="R16" s="7"/>
      <c r="S16" s="7"/>
      <c r="T16" s="7"/>
      <c r="U16" s="7"/>
      <c r="V16" s="7"/>
      <c r="W16" s="7"/>
      <c r="X16" s="5" t="s">
        <v>36</v>
      </c>
      <c r="Y16" s="7"/>
      <c r="Z16" s="7"/>
      <c r="AA16" s="7"/>
      <c r="AB16" s="7"/>
      <c r="AC16" s="7"/>
      <c r="AD16" s="7"/>
      <c r="AE16" s="49"/>
      <c r="AF16" s="51">
        <v>1</v>
      </c>
      <c r="AG16" s="51">
        <v>1</v>
      </c>
      <c r="AH16" s="52">
        <f t="shared" si="0"/>
        <v>1</v>
      </c>
    </row>
    <row r="17" spans="2:34" ht="22.15" customHeight="1" x14ac:dyDescent="0.5">
      <c r="B17" s="20">
        <v>8</v>
      </c>
      <c r="C17" s="21" t="s">
        <v>69</v>
      </c>
      <c r="D17" s="21" t="s">
        <v>37</v>
      </c>
      <c r="E17" s="21">
        <v>1</v>
      </c>
      <c r="F17" s="21">
        <v>2</v>
      </c>
      <c r="G17" s="144" t="s">
        <v>39</v>
      </c>
      <c r="H17" s="145"/>
      <c r="I17" s="146"/>
      <c r="J17" s="9" t="s">
        <v>36</v>
      </c>
      <c r="K17" s="5" t="s">
        <v>36</v>
      </c>
      <c r="L17" s="5" t="s">
        <v>36</v>
      </c>
      <c r="M17" s="5" t="s">
        <v>36</v>
      </c>
      <c r="N17" s="5" t="s">
        <v>36</v>
      </c>
      <c r="O17" s="5" t="s">
        <v>36</v>
      </c>
      <c r="P17" s="11" t="s">
        <v>36</v>
      </c>
      <c r="Q17" s="143" t="s">
        <v>36</v>
      </c>
      <c r="R17" s="142"/>
      <c r="S17" s="7"/>
      <c r="T17" s="7"/>
      <c r="U17" s="7"/>
      <c r="V17" s="7"/>
      <c r="W17" s="141" t="s">
        <v>86</v>
      </c>
      <c r="X17" s="142"/>
      <c r="Y17" s="7"/>
      <c r="Z17" s="7"/>
      <c r="AA17" s="7"/>
      <c r="AB17" s="7"/>
      <c r="AC17" s="7"/>
      <c r="AD17" s="7"/>
      <c r="AE17" s="49"/>
      <c r="AF17" s="51">
        <v>2</v>
      </c>
      <c r="AG17" s="51">
        <v>1</v>
      </c>
      <c r="AH17" s="52">
        <f t="shared" si="0"/>
        <v>0.5</v>
      </c>
    </row>
    <row r="18" spans="2:34" ht="22.15" customHeight="1" x14ac:dyDescent="0.5">
      <c r="B18" s="20">
        <v>9</v>
      </c>
      <c r="C18" s="21" t="s">
        <v>70</v>
      </c>
      <c r="D18" s="21" t="s">
        <v>72</v>
      </c>
      <c r="E18" s="21">
        <v>1</v>
      </c>
      <c r="F18" s="21">
        <v>1</v>
      </c>
      <c r="G18" s="144" t="s">
        <v>71</v>
      </c>
      <c r="H18" s="145"/>
      <c r="I18" s="146"/>
      <c r="J18" s="9" t="s">
        <v>36</v>
      </c>
      <c r="K18" s="5" t="s">
        <v>36</v>
      </c>
      <c r="L18" s="5" t="s">
        <v>36</v>
      </c>
      <c r="M18" s="5" t="s">
        <v>36</v>
      </c>
      <c r="N18" s="5" t="s">
        <v>36</v>
      </c>
      <c r="O18" s="7"/>
      <c r="P18" s="12"/>
      <c r="Q18" s="7"/>
      <c r="R18" s="7"/>
      <c r="S18" s="9" t="s">
        <v>36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49"/>
      <c r="AF18" s="51">
        <v>1</v>
      </c>
      <c r="AG18" s="51">
        <v>1</v>
      </c>
      <c r="AH18" s="52">
        <f t="shared" si="0"/>
        <v>1</v>
      </c>
    </row>
    <row r="19" spans="2:34" ht="22.15" customHeight="1" x14ac:dyDescent="0.5">
      <c r="B19" s="20">
        <v>10</v>
      </c>
      <c r="C19" s="21" t="s">
        <v>2</v>
      </c>
      <c r="D19" s="21" t="s">
        <v>41</v>
      </c>
      <c r="E19" s="21">
        <v>1</v>
      </c>
      <c r="F19" s="21">
        <v>1</v>
      </c>
      <c r="G19" s="144" t="s">
        <v>73</v>
      </c>
      <c r="H19" s="145"/>
      <c r="I19" s="146"/>
      <c r="J19" s="10"/>
      <c r="K19" s="7"/>
      <c r="L19" s="7"/>
      <c r="M19" s="5" t="s">
        <v>36</v>
      </c>
      <c r="N19" s="7"/>
      <c r="O19" s="7"/>
      <c r="P19" s="12"/>
      <c r="Q19" s="7"/>
      <c r="R19" s="7"/>
      <c r="S19" s="7"/>
      <c r="T19" s="7"/>
      <c r="U19" s="7"/>
      <c r="V19" s="7"/>
      <c r="W19" s="7"/>
      <c r="X19" s="7"/>
      <c r="Y19" s="7"/>
      <c r="Z19" s="7"/>
      <c r="AA19" s="9" t="s">
        <v>36</v>
      </c>
      <c r="AB19" s="7"/>
      <c r="AC19" s="7"/>
      <c r="AD19" s="7"/>
      <c r="AE19" s="49"/>
      <c r="AF19" s="49"/>
      <c r="AG19" s="49"/>
      <c r="AH19" s="12"/>
    </row>
    <row r="20" spans="2:34" ht="42.75" customHeight="1" x14ac:dyDescent="0.5">
      <c r="B20" s="20">
        <v>11</v>
      </c>
      <c r="C20" s="21" t="s">
        <v>74</v>
      </c>
      <c r="D20" s="21" t="s">
        <v>41</v>
      </c>
      <c r="E20" s="21">
        <v>1</v>
      </c>
      <c r="F20" s="21">
        <v>1</v>
      </c>
      <c r="G20" s="144" t="s">
        <v>75</v>
      </c>
      <c r="H20" s="145"/>
      <c r="I20" s="146"/>
      <c r="J20" s="5" t="s">
        <v>36</v>
      </c>
      <c r="K20" s="7"/>
      <c r="L20" s="7"/>
      <c r="M20" s="7"/>
      <c r="N20" s="7"/>
      <c r="O20" s="7"/>
      <c r="P20" s="12"/>
      <c r="Q20" s="7"/>
      <c r="R20" s="7"/>
      <c r="S20" s="7"/>
      <c r="T20" s="7"/>
      <c r="U20" s="7"/>
      <c r="V20" s="9" t="s">
        <v>36</v>
      </c>
      <c r="W20" s="7"/>
      <c r="X20" s="7"/>
      <c r="Y20" s="7"/>
      <c r="Z20" s="7"/>
      <c r="AA20" s="7"/>
      <c r="AB20" s="7"/>
      <c r="AC20" s="7"/>
      <c r="AD20" s="7"/>
      <c r="AE20" s="49"/>
      <c r="AF20" s="51">
        <v>1</v>
      </c>
      <c r="AG20" s="51">
        <v>1</v>
      </c>
      <c r="AH20" s="52">
        <f t="shared" si="0"/>
        <v>1</v>
      </c>
    </row>
    <row r="21" spans="2:34" ht="42.75" customHeight="1" thickBot="1" x14ac:dyDescent="0.55000000000000004">
      <c r="B21" s="53">
        <v>12</v>
      </c>
      <c r="C21" s="54" t="s">
        <v>76</v>
      </c>
      <c r="D21" s="54" t="s">
        <v>41</v>
      </c>
      <c r="E21" s="54">
        <v>2</v>
      </c>
      <c r="F21" s="54">
        <v>1</v>
      </c>
      <c r="G21" s="150" t="s">
        <v>75</v>
      </c>
      <c r="H21" s="151"/>
      <c r="I21" s="152"/>
      <c r="J21" s="55"/>
      <c r="K21" s="56" t="s">
        <v>36</v>
      </c>
      <c r="L21" s="57"/>
      <c r="M21" s="57"/>
      <c r="N21" s="56" t="s">
        <v>36</v>
      </c>
      <c r="O21" s="57"/>
      <c r="P21" s="58"/>
      <c r="Q21" s="59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60" t="s">
        <v>36</v>
      </c>
      <c r="AD21" s="57"/>
      <c r="AE21" s="61"/>
      <c r="AF21" s="61"/>
      <c r="AG21" s="61"/>
      <c r="AH21" s="58"/>
    </row>
    <row r="22" spans="2:34" ht="42.75" customHeight="1" thickTop="1" thickBot="1" x14ac:dyDescent="0.55000000000000004">
      <c r="B22" s="64"/>
      <c r="C22" s="97" t="s">
        <v>85</v>
      </c>
      <c r="D22" s="98"/>
      <c r="E22" s="98"/>
      <c r="F22" s="98"/>
      <c r="G22" s="98"/>
      <c r="H22" s="98"/>
      <c r="I22" s="99"/>
      <c r="J22" s="65"/>
      <c r="K22" s="66" t="s">
        <v>36</v>
      </c>
      <c r="L22" s="66"/>
      <c r="M22" s="66"/>
      <c r="N22" s="66" t="s">
        <v>36</v>
      </c>
      <c r="O22" s="66"/>
      <c r="P22" s="67"/>
      <c r="Q22" s="64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5"/>
      <c r="AD22" s="66"/>
      <c r="AE22" s="68"/>
      <c r="AF22" s="68">
        <f>SUM(AF10:AF21)</f>
        <v>15</v>
      </c>
      <c r="AG22" s="68">
        <f>SUM(AG10:AG21)</f>
        <v>13</v>
      </c>
      <c r="AH22" s="69">
        <f t="shared" ref="AH22" si="1">AG22/AF22</f>
        <v>0.8666666666666667</v>
      </c>
    </row>
    <row r="23" spans="2:34" ht="15" customHeight="1" x14ac:dyDescent="0.5"/>
    <row r="24" spans="2:34" s="29" customFormat="1" ht="21.75" customHeight="1" x14ac:dyDescent="0.5">
      <c r="B24" s="100" t="s">
        <v>79</v>
      </c>
      <c r="C24" s="100"/>
      <c r="D24" s="100"/>
      <c r="E24" s="28"/>
      <c r="F24" s="101" t="s">
        <v>77</v>
      </c>
      <c r="G24" s="101"/>
      <c r="H24" s="101"/>
      <c r="I24" s="101"/>
      <c r="J24" s="101"/>
      <c r="K24" s="28"/>
      <c r="L24" s="28"/>
      <c r="M24" s="28"/>
      <c r="N24" s="101" t="s">
        <v>17</v>
      </c>
      <c r="O24" s="101"/>
      <c r="P24" s="101"/>
      <c r="Q24" s="101"/>
      <c r="R24" s="101"/>
      <c r="S24" s="101"/>
      <c r="T24" s="101"/>
      <c r="U24" s="28"/>
      <c r="V24" s="28"/>
      <c r="W24" s="28"/>
      <c r="X24" s="28"/>
      <c r="Y24" s="101" t="s">
        <v>78</v>
      </c>
      <c r="Z24" s="101"/>
      <c r="AA24" s="101"/>
      <c r="AB24" s="101"/>
      <c r="AC24" s="101"/>
      <c r="AD24" s="101"/>
      <c r="AE24" s="36"/>
      <c r="AF24" s="36"/>
      <c r="AG24" s="36"/>
      <c r="AH24" s="28"/>
    </row>
  </sheetData>
  <mergeCells count="52">
    <mergeCell ref="AG2:AH2"/>
    <mergeCell ref="C2:E2"/>
    <mergeCell ref="B3:AH3"/>
    <mergeCell ref="B24:D24"/>
    <mergeCell ref="F24:J24"/>
    <mergeCell ref="N24:T24"/>
    <mergeCell ref="Y24:AD24"/>
    <mergeCell ref="G16:I16"/>
    <mergeCell ref="G17:I17"/>
    <mergeCell ref="G18:I18"/>
    <mergeCell ref="G19:I19"/>
    <mergeCell ref="G20:I20"/>
    <mergeCell ref="G21:I21"/>
    <mergeCell ref="C22:I22"/>
    <mergeCell ref="B4:AH4"/>
    <mergeCell ref="Q8:Q9"/>
    <mergeCell ref="C7:C9"/>
    <mergeCell ref="B7:B9"/>
    <mergeCell ref="G7:I9"/>
    <mergeCell ref="F7:F9"/>
    <mergeCell ref="E7:E9"/>
    <mergeCell ref="AE8:AE9"/>
    <mergeCell ref="AF8:AF9"/>
    <mergeCell ref="Q7:AE7"/>
    <mergeCell ref="AF7:AH7"/>
    <mergeCell ref="AH8:AH9"/>
    <mergeCell ref="AG8:AG9"/>
    <mergeCell ref="AC8:AC9"/>
    <mergeCell ref="AD8:AD9"/>
    <mergeCell ref="X8:X9"/>
    <mergeCell ref="Y8:Y9"/>
    <mergeCell ref="Z8:Z9"/>
    <mergeCell ref="AA8:AA9"/>
    <mergeCell ref="AB8:AB9"/>
    <mergeCell ref="S8:S9"/>
    <mergeCell ref="T8:T9"/>
    <mergeCell ref="U8:U9"/>
    <mergeCell ref="T11:U11"/>
    <mergeCell ref="Y11:Z11"/>
    <mergeCell ref="W17:X17"/>
    <mergeCell ref="Q17:R17"/>
    <mergeCell ref="D7:D9"/>
    <mergeCell ref="G14:I14"/>
    <mergeCell ref="G15:I15"/>
    <mergeCell ref="G10:I10"/>
    <mergeCell ref="G11:I11"/>
    <mergeCell ref="G12:I12"/>
    <mergeCell ref="G13:I13"/>
    <mergeCell ref="J7:P7"/>
    <mergeCell ref="V8:V9"/>
    <mergeCell ref="W8:W9"/>
    <mergeCell ref="R8:R9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27"/>
  <sheetViews>
    <sheetView rightToLeft="1" tabSelected="1" view="pageBreakPreview" zoomScaleNormal="100" zoomScaleSheetLayoutView="100" workbookViewId="0">
      <selection activeCell="B7" sqref="B7:AO7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0.5" style="2" customWidth="1"/>
    <col min="4" max="4" width="9.375" style="2" customWidth="1"/>
    <col min="5" max="5" width="4.125" style="2" customWidth="1"/>
    <col min="6" max="7" width="9.125" style="2" hidden="1" customWidth="1"/>
    <col min="8" max="8" width="7.75" style="2" customWidth="1"/>
    <col min="9" max="10" width="8.75" style="2" customWidth="1"/>
    <col min="11" max="18" width="5.125" style="2" customWidth="1"/>
    <col min="19" max="19" width="5.625" style="2" customWidth="1"/>
    <col min="20" max="20" width="5.75" style="2" customWidth="1"/>
    <col min="21" max="21" width="5.625" style="2" customWidth="1"/>
    <col min="22" max="22" width="5.375" style="2" customWidth="1"/>
    <col min="23" max="38" width="5.125" style="2" customWidth="1"/>
    <col min="39" max="41" width="6.75" style="2" customWidth="1"/>
    <col min="42" max="16384" width="9" style="1"/>
  </cols>
  <sheetData>
    <row r="2" spans="2:41" ht="21.75" customHeight="1" x14ac:dyDescent="0.5">
      <c r="C2" s="118"/>
      <c r="D2" s="118"/>
      <c r="E2" s="118"/>
      <c r="F2" s="75"/>
      <c r="G2" s="75"/>
      <c r="H2" s="75"/>
      <c r="I2" s="75"/>
    </row>
    <row r="3" spans="2:41" s="4" customFormat="1" ht="38.25" customHeight="1" x14ac:dyDescent="0.2">
      <c r="B3" s="158" t="s">
        <v>99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</row>
    <row r="4" spans="2:41" s="4" customFormat="1" ht="22.9" customHeight="1" thickBot="1" x14ac:dyDescent="0.25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161" t="s">
        <v>9</v>
      </c>
      <c r="R4" s="161"/>
      <c r="S4" s="161"/>
      <c r="T4" s="161"/>
      <c r="U4" s="161"/>
      <c r="V4" s="161"/>
      <c r="W4" s="161"/>
      <c r="X4" s="161"/>
      <c r="Y4" s="161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</row>
    <row r="5" spans="2:41" s="4" customFormat="1" ht="24" customHeight="1" x14ac:dyDescent="0.2">
      <c r="B5" s="76"/>
      <c r="C5" s="76"/>
      <c r="D5" s="76"/>
      <c r="E5" s="91" t="s">
        <v>3</v>
      </c>
      <c r="F5" s="92"/>
      <c r="G5" s="93"/>
      <c r="H5" s="82"/>
      <c r="I5" s="159" t="s">
        <v>8</v>
      </c>
      <c r="J5" s="159"/>
      <c r="K5" s="159"/>
      <c r="L5" s="159"/>
      <c r="M5" s="160" t="s">
        <v>4</v>
      </c>
      <c r="N5" s="160"/>
      <c r="O5" s="77" t="s">
        <v>80</v>
      </c>
      <c r="P5" s="160" t="s">
        <v>6</v>
      </c>
      <c r="Q5" s="160"/>
      <c r="R5" s="17">
        <v>0.2</v>
      </c>
      <c r="S5" s="160" t="s">
        <v>5</v>
      </c>
      <c r="T5" s="160"/>
      <c r="U5" s="159" t="s">
        <v>9</v>
      </c>
      <c r="V5" s="159"/>
      <c r="W5" s="160" t="s">
        <v>7</v>
      </c>
      <c r="X5" s="160"/>
      <c r="Y5" s="17">
        <v>0.9</v>
      </c>
      <c r="Z5" s="160" t="s">
        <v>12</v>
      </c>
      <c r="AA5" s="160"/>
      <c r="AB5" s="159" t="s">
        <v>13</v>
      </c>
      <c r="AC5" s="159"/>
      <c r="AD5" s="160" t="s">
        <v>10</v>
      </c>
      <c r="AE5" s="160"/>
      <c r="AF5" s="159" t="s">
        <v>11</v>
      </c>
      <c r="AG5" s="159"/>
      <c r="AH5" s="159"/>
      <c r="AI5" s="160" t="s">
        <v>16</v>
      </c>
      <c r="AJ5" s="160"/>
      <c r="AK5" s="159" t="s">
        <v>17</v>
      </c>
      <c r="AL5" s="159"/>
      <c r="AM5" s="162"/>
      <c r="AN5" s="76"/>
      <c r="AO5" s="76"/>
    </row>
    <row r="6" spans="2:41" s="4" customFormat="1" ht="24" customHeight="1" thickBot="1" x14ac:dyDescent="0.25">
      <c r="B6" s="81"/>
      <c r="C6" s="81"/>
      <c r="D6" s="81"/>
      <c r="E6" s="94" t="s">
        <v>14</v>
      </c>
      <c r="F6" s="95"/>
      <c r="G6" s="96"/>
      <c r="H6" s="83"/>
      <c r="I6" s="157" t="s">
        <v>15</v>
      </c>
      <c r="J6" s="157"/>
      <c r="K6" s="157"/>
      <c r="L6" s="157"/>
      <c r="M6" s="157"/>
      <c r="N6" s="157"/>
      <c r="O6" s="157"/>
      <c r="P6" s="157"/>
      <c r="Q6" s="157"/>
      <c r="R6" s="164" t="s">
        <v>62</v>
      </c>
      <c r="S6" s="164"/>
      <c r="T6" s="164"/>
      <c r="U6" s="157" t="s">
        <v>97</v>
      </c>
      <c r="V6" s="157"/>
      <c r="W6" s="164" t="s">
        <v>63</v>
      </c>
      <c r="X6" s="164"/>
      <c r="Y6" s="164"/>
      <c r="Z6" s="73">
        <v>1</v>
      </c>
      <c r="AA6" s="165" t="s">
        <v>64</v>
      </c>
      <c r="AB6" s="165"/>
      <c r="AC6" s="165"/>
      <c r="AD6" s="165"/>
      <c r="AE6" s="165"/>
      <c r="AF6" s="73">
        <v>10</v>
      </c>
      <c r="AG6" s="164" t="s">
        <v>65</v>
      </c>
      <c r="AH6" s="164"/>
      <c r="AI6" s="164"/>
      <c r="AJ6" s="157" t="s">
        <v>66</v>
      </c>
      <c r="AK6" s="157"/>
      <c r="AL6" s="157"/>
      <c r="AM6" s="170"/>
      <c r="AN6" s="81"/>
      <c r="AO6" s="81"/>
    </row>
    <row r="7" spans="2:41" s="4" customFormat="1" ht="25.15" customHeight="1" x14ac:dyDescent="0.2">
      <c r="B7" s="119" t="s">
        <v>100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</row>
    <row r="8" spans="2:41" s="6" customFormat="1" ht="12.75" customHeight="1" thickBot="1" x14ac:dyDescent="0.5500000000000000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s="6" customFormat="1" ht="21.75" customHeight="1" x14ac:dyDescent="0.5">
      <c r="B9" s="120" t="s">
        <v>19</v>
      </c>
      <c r="C9" s="123" t="s">
        <v>53</v>
      </c>
      <c r="D9" s="123" t="s">
        <v>52</v>
      </c>
      <c r="E9" s="171" t="s">
        <v>18</v>
      </c>
      <c r="F9" s="123"/>
      <c r="G9" s="123" t="s">
        <v>38</v>
      </c>
      <c r="H9" s="125" t="s">
        <v>20</v>
      </c>
      <c r="I9" s="126"/>
      <c r="J9" s="127"/>
      <c r="K9" s="156"/>
      <c r="L9" s="134"/>
      <c r="M9" s="135"/>
      <c r="N9" s="134" t="s">
        <v>87</v>
      </c>
      <c r="O9" s="134"/>
      <c r="P9" s="134"/>
      <c r="Q9" s="134"/>
      <c r="R9" s="134"/>
      <c r="S9" s="134"/>
      <c r="T9" s="135"/>
      <c r="U9" s="134" t="s">
        <v>88</v>
      </c>
      <c r="V9" s="134"/>
      <c r="W9" s="134"/>
      <c r="X9" s="134"/>
      <c r="Y9" s="134"/>
      <c r="Z9" s="134"/>
      <c r="AA9" s="135"/>
      <c r="AB9" s="134" t="s">
        <v>89</v>
      </c>
      <c r="AC9" s="134"/>
      <c r="AD9" s="134"/>
      <c r="AE9" s="134"/>
      <c r="AF9" s="134"/>
      <c r="AG9" s="134"/>
      <c r="AH9" s="135"/>
      <c r="AI9" s="156" t="s">
        <v>90</v>
      </c>
      <c r="AJ9" s="134"/>
      <c r="AK9" s="134"/>
      <c r="AL9" s="134"/>
      <c r="AM9" s="138" t="s">
        <v>84</v>
      </c>
      <c r="AN9" s="138"/>
      <c r="AO9" s="139"/>
    </row>
    <row r="10" spans="2:41" ht="19.5" customHeight="1" x14ac:dyDescent="0.5">
      <c r="B10" s="121"/>
      <c r="C10" s="124"/>
      <c r="D10" s="124"/>
      <c r="E10" s="172"/>
      <c r="F10" s="124"/>
      <c r="G10" s="124"/>
      <c r="H10" s="128"/>
      <c r="I10" s="129"/>
      <c r="J10" s="130"/>
      <c r="K10" s="43" t="s">
        <v>47</v>
      </c>
      <c r="L10" s="42" t="s">
        <v>48</v>
      </c>
      <c r="M10" s="44" t="s">
        <v>49</v>
      </c>
      <c r="N10" s="41" t="s">
        <v>43</v>
      </c>
      <c r="O10" s="42" t="s">
        <v>44</v>
      </c>
      <c r="P10" s="42" t="s">
        <v>45</v>
      </c>
      <c r="Q10" s="42" t="s">
        <v>46</v>
      </c>
      <c r="R10" s="43" t="s">
        <v>47</v>
      </c>
      <c r="S10" s="42" t="s">
        <v>48</v>
      </c>
      <c r="T10" s="44" t="s">
        <v>49</v>
      </c>
      <c r="U10" s="41" t="s">
        <v>43</v>
      </c>
      <c r="V10" s="42" t="s">
        <v>44</v>
      </c>
      <c r="W10" s="42" t="s">
        <v>45</v>
      </c>
      <c r="X10" s="42" t="s">
        <v>46</v>
      </c>
      <c r="Y10" s="43" t="s">
        <v>47</v>
      </c>
      <c r="Z10" s="42" t="s">
        <v>48</v>
      </c>
      <c r="AA10" s="44" t="s">
        <v>49</v>
      </c>
      <c r="AB10" s="41" t="s">
        <v>43</v>
      </c>
      <c r="AC10" s="42" t="s">
        <v>44</v>
      </c>
      <c r="AD10" s="42" t="s">
        <v>45</v>
      </c>
      <c r="AE10" s="42" t="s">
        <v>46</v>
      </c>
      <c r="AF10" s="43" t="s">
        <v>47</v>
      </c>
      <c r="AG10" s="42" t="s">
        <v>48</v>
      </c>
      <c r="AH10" s="44" t="s">
        <v>49</v>
      </c>
      <c r="AI10" s="41" t="s">
        <v>43</v>
      </c>
      <c r="AJ10" s="42" t="s">
        <v>44</v>
      </c>
      <c r="AK10" s="42" t="s">
        <v>45</v>
      </c>
      <c r="AL10" s="42" t="s">
        <v>46</v>
      </c>
      <c r="AM10" s="166" t="s">
        <v>81</v>
      </c>
      <c r="AN10" s="166" t="s">
        <v>82</v>
      </c>
      <c r="AO10" s="168" t="s">
        <v>83</v>
      </c>
    </row>
    <row r="11" spans="2:41" ht="19.5" customHeight="1" thickBot="1" x14ac:dyDescent="0.55000000000000004">
      <c r="B11" s="122"/>
      <c r="C11" s="110"/>
      <c r="D11" s="110"/>
      <c r="E11" s="173"/>
      <c r="F11" s="110"/>
      <c r="G11" s="110"/>
      <c r="H11" s="131"/>
      <c r="I11" s="132"/>
      <c r="J11" s="133"/>
      <c r="K11" s="47">
        <v>43132</v>
      </c>
      <c r="L11" s="46">
        <v>43133</v>
      </c>
      <c r="M11" s="48">
        <v>43134</v>
      </c>
      <c r="N11" s="45">
        <v>43135</v>
      </c>
      <c r="O11" s="46">
        <v>43136</v>
      </c>
      <c r="P11" s="46">
        <v>43137</v>
      </c>
      <c r="Q11" s="46">
        <v>43138</v>
      </c>
      <c r="R11" s="47">
        <v>43139</v>
      </c>
      <c r="S11" s="46">
        <v>43140</v>
      </c>
      <c r="T11" s="48">
        <v>43141</v>
      </c>
      <c r="U11" s="45">
        <v>43142</v>
      </c>
      <c r="V11" s="46">
        <v>43143</v>
      </c>
      <c r="W11" s="46">
        <v>43144</v>
      </c>
      <c r="X11" s="46">
        <v>43145</v>
      </c>
      <c r="Y11" s="47">
        <v>43146</v>
      </c>
      <c r="Z11" s="46">
        <v>43147</v>
      </c>
      <c r="AA11" s="48">
        <v>43148</v>
      </c>
      <c r="AB11" s="45">
        <v>43149</v>
      </c>
      <c r="AC11" s="46">
        <v>43150</v>
      </c>
      <c r="AD11" s="46">
        <v>43151</v>
      </c>
      <c r="AE11" s="46">
        <v>43152</v>
      </c>
      <c r="AF11" s="47">
        <v>43153</v>
      </c>
      <c r="AG11" s="46">
        <v>43154</v>
      </c>
      <c r="AH11" s="45">
        <v>43155</v>
      </c>
      <c r="AI11" s="45">
        <v>43156</v>
      </c>
      <c r="AJ11" s="46">
        <v>43157</v>
      </c>
      <c r="AK11" s="46">
        <v>43158</v>
      </c>
      <c r="AL11" s="46">
        <v>43159</v>
      </c>
      <c r="AM11" s="167"/>
      <c r="AN11" s="167"/>
      <c r="AO11" s="169"/>
    </row>
    <row r="12" spans="2:41" ht="42.75" customHeight="1" x14ac:dyDescent="0.5">
      <c r="B12" s="18">
        <v>1</v>
      </c>
      <c r="C12" s="19"/>
      <c r="D12" s="19"/>
      <c r="E12" s="19"/>
      <c r="F12" s="19"/>
      <c r="G12" s="19"/>
      <c r="H12" s="147"/>
      <c r="I12" s="148"/>
      <c r="J12" s="149"/>
      <c r="K12" s="8"/>
      <c r="L12" s="8"/>
      <c r="M12" s="14"/>
      <c r="N12" s="13"/>
      <c r="O12" s="8"/>
      <c r="P12" s="8"/>
      <c r="Q12" s="8"/>
      <c r="R12" s="8"/>
      <c r="S12" s="8"/>
      <c r="T12" s="14"/>
      <c r="U12" s="13"/>
      <c r="V12" s="8"/>
      <c r="W12" s="8"/>
      <c r="X12" s="8"/>
      <c r="Y12" s="8"/>
      <c r="Z12" s="8"/>
      <c r="AA12" s="14"/>
      <c r="AB12" s="13"/>
      <c r="AC12" s="8"/>
      <c r="AD12" s="8"/>
      <c r="AE12" s="8"/>
      <c r="AF12" s="8"/>
      <c r="AG12" s="8"/>
      <c r="AH12" s="14"/>
      <c r="AI12" s="13"/>
      <c r="AJ12" s="8"/>
      <c r="AK12" s="8"/>
      <c r="AL12" s="8"/>
      <c r="AM12" s="50"/>
      <c r="AN12" s="50"/>
      <c r="AO12" s="52"/>
    </row>
    <row r="13" spans="2:41" ht="42.75" customHeight="1" x14ac:dyDescent="0.5">
      <c r="B13" s="20">
        <v>2</v>
      </c>
      <c r="C13" s="21"/>
      <c r="D13" s="21"/>
      <c r="E13" s="21"/>
      <c r="F13" s="21"/>
      <c r="G13" s="21"/>
      <c r="H13" s="144"/>
      <c r="I13" s="145"/>
      <c r="J13" s="146"/>
      <c r="K13" s="5"/>
      <c r="L13" s="5"/>
      <c r="M13" s="11"/>
      <c r="N13" s="78"/>
      <c r="O13" s="5"/>
      <c r="P13" s="5"/>
      <c r="Q13" s="5"/>
      <c r="R13" s="5"/>
      <c r="S13" s="5"/>
      <c r="T13" s="11"/>
      <c r="U13" s="78"/>
      <c r="V13" s="5"/>
      <c r="W13" s="5"/>
      <c r="X13" s="5"/>
      <c r="Y13" s="5"/>
      <c r="Z13" s="5"/>
      <c r="AA13" s="11"/>
      <c r="AB13" s="78"/>
      <c r="AC13" s="5"/>
      <c r="AD13" s="5"/>
      <c r="AE13" s="5"/>
      <c r="AF13" s="5"/>
      <c r="AG13" s="5"/>
      <c r="AH13" s="11"/>
      <c r="AI13" s="78"/>
      <c r="AJ13" s="5"/>
      <c r="AK13" s="5"/>
      <c r="AL13" s="5"/>
      <c r="AM13" s="50"/>
      <c r="AN13" s="50"/>
      <c r="AO13" s="52"/>
    </row>
    <row r="14" spans="2:41" ht="42.75" customHeight="1" x14ac:dyDescent="0.5">
      <c r="B14" s="20">
        <v>3</v>
      </c>
      <c r="C14" s="21"/>
      <c r="D14" s="21"/>
      <c r="E14" s="21"/>
      <c r="F14" s="21"/>
      <c r="G14" s="21"/>
      <c r="H14" s="144"/>
      <c r="I14" s="145"/>
      <c r="J14" s="146"/>
      <c r="K14" s="5"/>
      <c r="L14" s="5"/>
      <c r="M14" s="11"/>
      <c r="N14" s="78"/>
      <c r="O14" s="5"/>
      <c r="P14" s="5"/>
      <c r="Q14" s="5"/>
      <c r="R14" s="5"/>
      <c r="S14" s="5"/>
      <c r="T14" s="11"/>
      <c r="U14" s="78"/>
      <c r="V14" s="5"/>
      <c r="W14" s="5"/>
      <c r="X14" s="5"/>
      <c r="Y14" s="5"/>
      <c r="Z14" s="5"/>
      <c r="AA14" s="11"/>
      <c r="AB14" s="78"/>
      <c r="AC14" s="5"/>
      <c r="AD14" s="5"/>
      <c r="AE14" s="5"/>
      <c r="AF14" s="5"/>
      <c r="AG14" s="5"/>
      <c r="AH14" s="11"/>
      <c r="AI14" s="78"/>
      <c r="AJ14" s="5"/>
      <c r="AK14" s="5"/>
      <c r="AL14" s="5"/>
      <c r="AM14" s="50"/>
      <c r="AN14" s="50"/>
      <c r="AO14" s="52"/>
    </row>
    <row r="15" spans="2:41" ht="22.15" customHeight="1" x14ac:dyDescent="0.5">
      <c r="B15" s="20">
        <v>4</v>
      </c>
      <c r="C15" s="21"/>
      <c r="D15" s="21"/>
      <c r="E15" s="21"/>
      <c r="F15" s="21"/>
      <c r="G15" s="21"/>
      <c r="H15" s="144"/>
      <c r="I15" s="145"/>
      <c r="J15" s="146"/>
      <c r="K15" s="5"/>
      <c r="L15" s="5"/>
      <c r="M15" s="11"/>
      <c r="N15" s="78"/>
      <c r="O15" s="5"/>
      <c r="P15" s="5"/>
      <c r="Q15" s="5"/>
      <c r="R15" s="5"/>
      <c r="S15" s="5"/>
      <c r="T15" s="11"/>
      <c r="U15" s="78"/>
      <c r="V15" s="5"/>
      <c r="W15" s="5"/>
      <c r="X15" s="5"/>
      <c r="Y15" s="5"/>
      <c r="Z15" s="5"/>
      <c r="AA15" s="11"/>
      <c r="AB15" s="78"/>
      <c r="AC15" s="5"/>
      <c r="AD15" s="5"/>
      <c r="AE15" s="5"/>
      <c r="AF15" s="5"/>
      <c r="AG15" s="5"/>
      <c r="AH15" s="11"/>
      <c r="AI15" s="78"/>
      <c r="AJ15" s="5"/>
      <c r="AK15" s="5"/>
      <c r="AL15" s="5"/>
      <c r="AM15" s="50"/>
      <c r="AN15" s="50"/>
      <c r="AO15" s="52"/>
    </row>
    <row r="16" spans="2:41" ht="22.15" customHeight="1" x14ac:dyDescent="0.5">
      <c r="B16" s="20">
        <v>5</v>
      </c>
      <c r="C16" s="21"/>
      <c r="D16" s="21"/>
      <c r="E16" s="21"/>
      <c r="F16" s="21"/>
      <c r="G16" s="21"/>
      <c r="H16" s="144"/>
      <c r="I16" s="145"/>
      <c r="J16" s="146"/>
      <c r="K16" s="5"/>
      <c r="L16" s="5"/>
      <c r="M16" s="11"/>
      <c r="N16" s="78"/>
      <c r="O16" s="5"/>
      <c r="P16" s="5"/>
      <c r="Q16" s="5"/>
      <c r="R16" s="5"/>
      <c r="S16" s="5"/>
      <c r="T16" s="11"/>
      <c r="U16" s="78"/>
      <c r="V16" s="5"/>
      <c r="W16" s="5"/>
      <c r="X16" s="5"/>
      <c r="Y16" s="5"/>
      <c r="Z16" s="5"/>
      <c r="AA16" s="11"/>
      <c r="AB16" s="78"/>
      <c r="AC16" s="5"/>
      <c r="AD16" s="5"/>
      <c r="AE16" s="5"/>
      <c r="AF16" s="5"/>
      <c r="AG16" s="5"/>
      <c r="AH16" s="11"/>
      <c r="AI16" s="78"/>
      <c r="AJ16" s="5"/>
      <c r="AK16" s="5"/>
      <c r="AL16" s="5"/>
      <c r="AM16" s="50"/>
      <c r="AN16" s="50"/>
      <c r="AO16" s="52"/>
    </row>
    <row r="17" spans="2:41" ht="22.15" customHeight="1" x14ac:dyDescent="0.5">
      <c r="B17" s="20">
        <v>6</v>
      </c>
      <c r="C17" s="21"/>
      <c r="D17" s="21"/>
      <c r="E17" s="21"/>
      <c r="F17" s="21"/>
      <c r="G17" s="21"/>
      <c r="H17" s="144"/>
      <c r="I17" s="145"/>
      <c r="J17" s="146"/>
      <c r="K17" s="5"/>
      <c r="L17" s="5"/>
      <c r="M17" s="11"/>
      <c r="N17" s="78"/>
      <c r="O17" s="5"/>
      <c r="P17" s="5"/>
      <c r="Q17" s="5"/>
      <c r="R17" s="5"/>
      <c r="S17" s="5"/>
      <c r="T17" s="11"/>
      <c r="U17" s="78"/>
      <c r="V17" s="5"/>
      <c r="W17" s="5"/>
      <c r="X17" s="5"/>
      <c r="Y17" s="5"/>
      <c r="Z17" s="5"/>
      <c r="AA17" s="11"/>
      <c r="AB17" s="78"/>
      <c r="AC17" s="5"/>
      <c r="AD17" s="5"/>
      <c r="AE17" s="5"/>
      <c r="AF17" s="5"/>
      <c r="AG17" s="5"/>
      <c r="AH17" s="11"/>
      <c r="AI17" s="78"/>
      <c r="AJ17" s="5"/>
      <c r="AK17" s="5"/>
      <c r="AL17" s="5"/>
      <c r="AM17" s="50"/>
      <c r="AN17" s="50"/>
      <c r="AO17" s="52"/>
    </row>
    <row r="18" spans="2:41" ht="22.15" customHeight="1" x14ac:dyDescent="0.5">
      <c r="B18" s="20">
        <v>7</v>
      </c>
      <c r="C18" s="21"/>
      <c r="D18" s="21"/>
      <c r="E18" s="21"/>
      <c r="F18" s="21"/>
      <c r="G18" s="21"/>
      <c r="H18" s="144"/>
      <c r="I18" s="145"/>
      <c r="J18" s="146"/>
      <c r="K18" s="5"/>
      <c r="L18" s="5"/>
      <c r="M18" s="11"/>
      <c r="N18" s="78"/>
      <c r="O18" s="5"/>
      <c r="P18" s="5"/>
      <c r="Q18" s="5"/>
      <c r="R18" s="5"/>
      <c r="S18" s="5"/>
      <c r="T18" s="11"/>
      <c r="U18" s="78"/>
      <c r="V18" s="5"/>
      <c r="W18" s="5"/>
      <c r="X18" s="5"/>
      <c r="Y18" s="5"/>
      <c r="Z18" s="5"/>
      <c r="AA18" s="11"/>
      <c r="AB18" s="78"/>
      <c r="AC18" s="5"/>
      <c r="AD18" s="5"/>
      <c r="AE18" s="5"/>
      <c r="AF18" s="5"/>
      <c r="AG18" s="5"/>
      <c r="AH18" s="11"/>
      <c r="AI18" s="78"/>
      <c r="AJ18" s="5"/>
      <c r="AK18" s="5"/>
      <c r="AL18" s="5"/>
      <c r="AM18" s="50"/>
      <c r="AN18" s="50"/>
      <c r="AO18" s="52"/>
    </row>
    <row r="19" spans="2:41" ht="22.15" customHeight="1" x14ac:dyDescent="0.5">
      <c r="B19" s="20">
        <v>8</v>
      </c>
      <c r="C19" s="21"/>
      <c r="D19" s="21"/>
      <c r="E19" s="21"/>
      <c r="F19" s="21"/>
      <c r="G19" s="21"/>
      <c r="H19" s="144"/>
      <c r="I19" s="145"/>
      <c r="J19" s="146"/>
      <c r="K19" s="5"/>
      <c r="L19" s="5"/>
      <c r="M19" s="11"/>
      <c r="N19" s="78"/>
      <c r="O19" s="5"/>
      <c r="P19" s="5"/>
      <c r="Q19" s="5"/>
      <c r="R19" s="5"/>
      <c r="S19" s="5"/>
      <c r="T19" s="11"/>
      <c r="U19" s="78"/>
      <c r="V19" s="5"/>
      <c r="W19" s="5"/>
      <c r="X19" s="5"/>
      <c r="Y19" s="5"/>
      <c r="Z19" s="5"/>
      <c r="AA19" s="11"/>
      <c r="AB19" s="78"/>
      <c r="AC19" s="5"/>
      <c r="AD19" s="5"/>
      <c r="AE19" s="5"/>
      <c r="AF19" s="5"/>
      <c r="AG19" s="5"/>
      <c r="AH19" s="11"/>
      <c r="AI19" s="78"/>
      <c r="AJ19" s="5"/>
      <c r="AK19" s="5"/>
      <c r="AL19" s="5"/>
      <c r="AM19" s="50"/>
      <c r="AN19" s="50"/>
      <c r="AO19" s="52"/>
    </row>
    <row r="20" spans="2:41" ht="22.15" customHeight="1" x14ac:dyDescent="0.5">
      <c r="B20" s="20">
        <v>9</v>
      </c>
      <c r="C20" s="21"/>
      <c r="D20" s="21"/>
      <c r="E20" s="21"/>
      <c r="F20" s="21"/>
      <c r="G20" s="21"/>
      <c r="H20" s="144"/>
      <c r="I20" s="145"/>
      <c r="J20" s="146"/>
      <c r="K20" s="5"/>
      <c r="L20" s="5"/>
      <c r="M20" s="11"/>
      <c r="N20" s="78"/>
      <c r="O20" s="5"/>
      <c r="P20" s="5"/>
      <c r="Q20" s="5"/>
      <c r="R20" s="5"/>
      <c r="S20" s="5"/>
      <c r="T20" s="11"/>
      <c r="U20" s="78"/>
      <c r="V20" s="5"/>
      <c r="W20" s="5"/>
      <c r="X20" s="5"/>
      <c r="Y20" s="5"/>
      <c r="Z20" s="5"/>
      <c r="AA20" s="11"/>
      <c r="AB20" s="78"/>
      <c r="AC20" s="5"/>
      <c r="AD20" s="5"/>
      <c r="AE20" s="5"/>
      <c r="AF20" s="5"/>
      <c r="AG20" s="5"/>
      <c r="AH20" s="11"/>
      <c r="AI20" s="78"/>
      <c r="AJ20" s="5"/>
      <c r="AK20" s="5"/>
      <c r="AL20" s="5"/>
      <c r="AM20" s="50"/>
      <c r="AN20" s="50"/>
      <c r="AO20" s="52"/>
    </row>
    <row r="21" spans="2:41" ht="22.15" customHeight="1" x14ac:dyDescent="0.5">
      <c r="B21" s="20">
        <v>10</v>
      </c>
      <c r="C21" s="21"/>
      <c r="D21" s="21"/>
      <c r="E21" s="21"/>
      <c r="F21" s="21"/>
      <c r="G21" s="21"/>
      <c r="H21" s="144"/>
      <c r="I21" s="145"/>
      <c r="J21" s="146"/>
      <c r="K21" s="5"/>
      <c r="L21" s="5"/>
      <c r="M21" s="11"/>
      <c r="N21" s="78"/>
      <c r="O21" s="5"/>
      <c r="P21" s="5"/>
      <c r="Q21" s="5"/>
      <c r="R21" s="5"/>
      <c r="S21" s="5"/>
      <c r="T21" s="11"/>
      <c r="U21" s="78"/>
      <c r="V21" s="5"/>
      <c r="W21" s="5"/>
      <c r="X21" s="5"/>
      <c r="Y21" s="5"/>
      <c r="Z21" s="5"/>
      <c r="AA21" s="11"/>
      <c r="AB21" s="78"/>
      <c r="AC21" s="5"/>
      <c r="AD21" s="5"/>
      <c r="AE21" s="5"/>
      <c r="AF21" s="5"/>
      <c r="AG21" s="5"/>
      <c r="AH21" s="11"/>
      <c r="AI21" s="78"/>
      <c r="AJ21" s="5"/>
      <c r="AK21" s="5"/>
      <c r="AL21" s="5"/>
      <c r="AM21" s="50"/>
      <c r="AN21" s="50"/>
      <c r="AO21" s="52"/>
    </row>
    <row r="22" spans="2:41" ht="42.75" customHeight="1" x14ac:dyDescent="0.5">
      <c r="B22" s="20">
        <v>11</v>
      </c>
      <c r="C22" s="21"/>
      <c r="D22" s="21"/>
      <c r="E22" s="21"/>
      <c r="F22" s="21"/>
      <c r="G22" s="21"/>
      <c r="H22" s="144"/>
      <c r="I22" s="145"/>
      <c r="J22" s="146"/>
      <c r="K22" s="5"/>
      <c r="L22" s="5"/>
      <c r="M22" s="11"/>
      <c r="N22" s="78"/>
      <c r="O22" s="5"/>
      <c r="P22" s="5"/>
      <c r="Q22" s="5"/>
      <c r="R22" s="5"/>
      <c r="S22" s="5"/>
      <c r="T22" s="11"/>
      <c r="U22" s="78"/>
      <c r="V22" s="5"/>
      <c r="W22" s="5"/>
      <c r="X22" s="5"/>
      <c r="Y22" s="5"/>
      <c r="Z22" s="5"/>
      <c r="AA22" s="11"/>
      <c r="AB22" s="78"/>
      <c r="AC22" s="5"/>
      <c r="AD22" s="5"/>
      <c r="AE22" s="5"/>
      <c r="AF22" s="5"/>
      <c r="AG22" s="5"/>
      <c r="AH22" s="11"/>
      <c r="AI22" s="78"/>
      <c r="AJ22" s="5"/>
      <c r="AK22" s="5"/>
      <c r="AL22" s="5"/>
      <c r="AM22" s="50"/>
      <c r="AN22" s="50"/>
      <c r="AO22" s="52"/>
    </row>
    <row r="23" spans="2:41" ht="42.75" customHeight="1" thickBot="1" x14ac:dyDescent="0.55000000000000004">
      <c r="B23" s="53">
        <v>12</v>
      </c>
      <c r="C23" s="54"/>
      <c r="D23" s="54"/>
      <c r="E23" s="54"/>
      <c r="F23" s="54"/>
      <c r="G23" s="54"/>
      <c r="H23" s="150"/>
      <c r="I23" s="151"/>
      <c r="J23" s="152"/>
      <c r="K23" s="89"/>
      <c r="L23" s="56"/>
      <c r="M23" s="90"/>
      <c r="N23" s="60"/>
      <c r="O23" s="56"/>
      <c r="P23" s="56"/>
      <c r="Q23" s="56"/>
      <c r="R23" s="56"/>
      <c r="S23" s="56"/>
      <c r="T23" s="90"/>
      <c r="U23" s="60"/>
      <c r="V23" s="56"/>
      <c r="W23" s="56"/>
      <c r="X23" s="56"/>
      <c r="Y23" s="56"/>
      <c r="Z23" s="56"/>
      <c r="AA23" s="90"/>
      <c r="AB23" s="60"/>
      <c r="AC23" s="56"/>
      <c r="AD23" s="56"/>
      <c r="AE23" s="56"/>
      <c r="AF23" s="56"/>
      <c r="AG23" s="56"/>
      <c r="AH23" s="90"/>
      <c r="AI23" s="60"/>
      <c r="AJ23" s="56"/>
      <c r="AK23" s="56"/>
      <c r="AL23" s="56"/>
      <c r="AM23" s="62"/>
      <c r="AN23" s="62"/>
      <c r="AO23" s="63"/>
    </row>
    <row r="24" spans="2:41" ht="42.75" customHeight="1" thickTop="1" thickBot="1" x14ac:dyDescent="0.55000000000000004">
      <c r="B24" s="64"/>
      <c r="C24" s="153" t="s">
        <v>85</v>
      </c>
      <c r="D24" s="154"/>
      <c r="E24" s="154"/>
      <c r="F24" s="154"/>
      <c r="G24" s="154"/>
      <c r="H24" s="154"/>
      <c r="I24" s="154"/>
      <c r="J24" s="155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79"/>
      <c r="AN24" s="79"/>
      <c r="AO24" s="69"/>
    </row>
    <row r="25" spans="2:41" s="4" customFormat="1" ht="15" customHeight="1" x14ac:dyDescent="0.2"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</row>
    <row r="26" spans="2:41" s="29" customFormat="1" ht="21.75" customHeight="1" x14ac:dyDescent="0.5">
      <c r="B26" s="100" t="s">
        <v>79</v>
      </c>
      <c r="C26" s="100"/>
      <c r="D26" s="100"/>
      <c r="E26" s="28"/>
      <c r="F26" s="28"/>
      <c r="G26" s="101" t="s">
        <v>77</v>
      </c>
      <c r="H26" s="101"/>
      <c r="I26" s="101"/>
      <c r="J26" s="101"/>
      <c r="K26" s="101"/>
      <c r="L26" s="101"/>
      <c r="M26" s="101"/>
      <c r="N26" s="101"/>
      <c r="O26" s="28"/>
      <c r="P26" s="28"/>
      <c r="Q26" s="28"/>
      <c r="R26" s="101" t="s">
        <v>17</v>
      </c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</row>
    <row r="27" spans="2:41" x14ac:dyDescent="0.5">
      <c r="B27" s="100" t="s">
        <v>95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</row>
  </sheetData>
  <mergeCells count="56">
    <mergeCell ref="B27:AO27"/>
    <mergeCell ref="R6:T6"/>
    <mergeCell ref="U6:V6"/>
    <mergeCell ref="W6:Y6"/>
    <mergeCell ref="AA6:AE6"/>
    <mergeCell ref="AG6:AI6"/>
    <mergeCell ref="AM9:AO9"/>
    <mergeCell ref="AM10:AM11"/>
    <mergeCell ref="AN10:AN11"/>
    <mergeCell ref="AO10:AO11"/>
    <mergeCell ref="AJ6:AM6"/>
    <mergeCell ref="B7:AO7"/>
    <mergeCell ref="B9:B11"/>
    <mergeCell ref="C9:C11"/>
    <mergeCell ref="D9:D11"/>
    <mergeCell ref="E9:E11"/>
    <mergeCell ref="C2:E2"/>
    <mergeCell ref="B3:AO3"/>
    <mergeCell ref="I5:L5"/>
    <mergeCell ref="M5:N5"/>
    <mergeCell ref="P5:Q5"/>
    <mergeCell ref="S5:T5"/>
    <mergeCell ref="U5:V5"/>
    <mergeCell ref="W5:X5"/>
    <mergeCell ref="Z5:AA5"/>
    <mergeCell ref="AB5:AC5"/>
    <mergeCell ref="Q4:Y4"/>
    <mergeCell ref="AD5:AE5"/>
    <mergeCell ref="AF5:AH5"/>
    <mergeCell ref="AI5:AJ5"/>
    <mergeCell ref="AK5:AM5"/>
    <mergeCell ref="F9:F11"/>
    <mergeCell ref="G9:G11"/>
    <mergeCell ref="I6:Q6"/>
    <mergeCell ref="H17:J17"/>
    <mergeCell ref="N9:T9"/>
    <mergeCell ref="H14:J14"/>
    <mergeCell ref="H15:J15"/>
    <mergeCell ref="H16:J16"/>
    <mergeCell ref="U9:AA9"/>
    <mergeCell ref="AB9:AH9"/>
    <mergeCell ref="AI9:AL9"/>
    <mergeCell ref="H12:J12"/>
    <mergeCell ref="H13:J13"/>
    <mergeCell ref="H9:J11"/>
    <mergeCell ref="K9:M9"/>
    <mergeCell ref="C24:J24"/>
    <mergeCell ref="B26:D26"/>
    <mergeCell ref="G26:N26"/>
    <mergeCell ref="R26:AO26"/>
    <mergeCell ref="H18:J18"/>
    <mergeCell ref="H19:J19"/>
    <mergeCell ref="H20:J20"/>
    <mergeCell ref="H21:J21"/>
    <mergeCell ref="H22:J22"/>
    <mergeCell ref="H23:J23"/>
  </mergeCells>
  <printOptions horizontalCentered="1"/>
  <pageMargins left="0.25" right="0.25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26"/>
  <sheetViews>
    <sheetView rightToLeft="1" view="pageBreakPreview" zoomScaleNormal="100" zoomScaleSheetLayoutView="100" workbookViewId="0">
      <selection activeCell="AD12" sqref="AD12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0.5" style="2" customWidth="1"/>
    <col min="4" max="4" width="9.375" style="2" customWidth="1"/>
    <col min="5" max="5" width="4.125" style="2" customWidth="1"/>
    <col min="6" max="7" width="9.125" style="2" hidden="1" customWidth="1"/>
    <col min="8" max="8" width="7.75" style="2" customWidth="1"/>
    <col min="9" max="10" width="8.75" style="2" customWidth="1"/>
    <col min="11" max="38" width="5.125" style="2" customWidth="1"/>
    <col min="39" max="41" width="6.75" style="2" customWidth="1"/>
    <col min="42" max="16384" width="9" style="1"/>
  </cols>
  <sheetData>
    <row r="2" spans="2:41" ht="21.75" customHeight="1" x14ac:dyDescent="0.5">
      <c r="C2" s="118"/>
      <c r="D2" s="118"/>
      <c r="E2" s="118"/>
      <c r="F2" s="38"/>
      <c r="G2" s="38"/>
      <c r="H2" s="38"/>
      <c r="I2" s="38"/>
    </row>
    <row r="3" spans="2:41" s="4" customFormat="1" ht="38.25" customHeight="1" x14ac:dyDescent="0.2">
      <c r="B3" s="158" t="s">
        <v>96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</row>
    <row r="4" spans="2:41" s="4" customFormat="1" ht="25.15" customHeight="1" thickBot="1" x14ac:dyDescent="0.2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161" t="s">
        <v>9</v>
      </c>
      <c r="R4" s="161"/>
      <c r="S4" s="161"/>
      <c r="T4" s="161"/>
      <c r="U4" s="161"/>
      <c r="V4" s="161"/>
      <c r="W4" s="161"/>
      <c r="X4" s="161"/>
      <c r="Y4" s="161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</row>
    <row r="5" spans="2:41" s="4" customFormat="1" ht="23.25" customHeight="1" x14ac:dyDescent="0.2">
      <c r="B5" s="40"/>
      <c r="C5" s="40"/>
      <c r="D5" s="40"/>
      <c r="E5" s="91" t="s">
        <v>3</v>
      </c>
      <c r="F5" s="92"/>
      <c r="G5" s="93"/>
      <c r="H5" s="82"/>
      <c r="I5" s="159" t="s">
        <v>8</v>
      </c>
      <c r="J5" s="159"/>
      <c r="K5" s="159"/>
      <c r="L5" s="159"/>
      <c r="M5" s="160" t="s">
        <v>4</v>
      </c>
      <c r="N5" s="160"/>
      <c r="O5" s="77" t="s">
        <v>80</v>
      </c>
      <c r="P5" s="160" t="s">
        <v>6</v>
      </c>
      <c r="Q5" s="160"/>
      <c r="R5" s="17">
        <v>0.2</v>
      </c>
      <c r="S5" s="160" t="s">
        <v>5</v>
      </c>
      <c r="T5" s="160"/>
      <c r="U5" s="159" t="s">
        <v>9</v>
      </c>
      <c r="V5" s="159"/>
      <c r="W5" s="160" t="s">
        <v>7</v>
      </c>
      <c r="X5" s="160"/>
      <c r="Y5" s="17">
        <v>0.9</v>
      </c>
      <c r="Z5" s="160" t="s">
        <v>12</v>
      </c>
      <c r="AA5" s="160"/>
      <c r="AB5" s="159" t="s">
        <v>13</v>
      </c>
      <c r="AC5" s="159"/>
      <c r="AD5" s="160" t="s">
        <v>10</v>
      </c>
      <c r="AE5" s="160"/>
      <c r="AF5" s="159" t="s">
        <v>11</v>
      </c>
      <c r="AG5" s="159"/>
      <c r="AH5" s="159"/>
      <c r="AI5" s="160" t="s">
        <v>16</v>
      </c>
      <c r="AJ5" s="160"/>
      <c r="AK5" s="159" t="s">
        <v>17</v>
      </c>
      <c r="AL5" s="159"/>
      <c r="AM5" s="162"/>
      <c r="AN5" s="40"/>
      <c r="AO5" s="40"/>
    </row>
    <row r="6" spans="2:41" s="4" customFormat="1" ht="38.450000000000003" customHeight="1" thickBot="1" x14ac:dyDescent="0.25">
      <c r="B6" s="81"/>
      <c r="C6" s="81"/>
      <c r="D6" s="81"/>
      <c r="E6" s="94" t="s">
        <v>14</v>
      </c>
      <c r="F6" s="95"/>
      <c r="G6" s="96"/>
      <c r="H6" s="83"/>
      <c r="I6" s="157" t="s">
        <v>15</v>
      </c>
      <c r="J6" s="157"/>
      <c r="K6" s="157"/>
      <c r="L6" s="157"/>
      <c r="M6" s="157"/>
      <c r="N6" s="157"/>
      <c r="O6" s="157"/>
      <c r="P6" s="157"/>
      <c r="Q6" s="157"/>
      <c r="R6" s="164" t="s">
        <v>62</v>
      </c>
      <c r="S6" s="164"/>
      <c r="T6" s="164"/>
      <c r="U6" s="157" t="s">
        <v>97</v>
      </c>
      <c r="V6" s="157"/>
      <c r="W6" s="164" t="s">
        <v>63</v>
      </c>
      <c r="X6" s="164"/>
      <c r="Y6" s="164"/>
      <c r="Z6" s="73">
        <v>1</v>
      </c>
      <c r="AA6" s="165" t="s">
        <v>64</v>
      </c>
      <c r="AB6" s="165"/>
      <c r="AC6" s="165"/>
      <c r="AD6" s="165"/>
      <c r="AE6" s="165"/>
      <c r="AF6" s="73">
        <v>10</v>
      </c>
      <c r="AG6" s="164" t="s">
        <v>65</v>
      </c>
      <c r="AH6" s="164"/>
      <c r="AI6" s="164"/>
      <c r="AJ6" s="157" t="s">
        <v>66</v>
      </c>
      <c r="AK6" s="157"/>
      <c r="AL6" s="157"/>
      <c r="AM6" s="170"/>
      <c r="AN6" s="81"/>
      <c r="AO6" s="81"/>
    </row>
    <row r="7" spans="2:41" s="4" customFormat="1" ht="25.15" customHeight="1" x14ac:dyDescent="0.2">
      <c r="B7" s="119" t="s">
        <v>98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</row>
    <row r="8" spans="2:41" s="6" customFormat="1" ht="12.75" customHeight="1" thickBot="1" x14ac:dyDescent="0.5500000000000000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s="6" customFormat="1" ht="21.75" customHeight="1" x14ac:dyDescent="0.5">
      <c r="B9" s="120" t="s">
        <v>19</v>
      </c>
      <c r="C9" s="123" t="s">
        <v>53</v>
      </c>
      <c r="D9" s="123" t="s">
        <v>52</v>
      </c>
      <c r="E9" s="171" t="s">
        <v>18</v>
      </c>
      <c r="F9" s="123"/>
      <c r="G9" s="123" t="s">
        <v>38</v>
      </c>
      <c r="H9" s="125" t="s">
        <v>20</v>
      </c>
      <c r="I9" s="126"/>
      <c r="J9" s="127"/>
      <c r="K9" s="156"/>
      <c r="L9" s="134"/>
      <c r="M9" s="135"/>
      <c r="N9" s="134" t="s">
        <v>87</v>
      </c>
      <c r="O9" s="134"/>
      <c r="P9" s="134"/>
      <c r="Q9" s="134"/>
      <c r="R9" s="134"/>
      <c r="S9" s="134"/>
      <c r="T9" s="135"/>
      <c r="U9" s="134" t="s">
        <v>88</v>
      </c>
      <c r="V9" s="134"/>
      <c r="W9" s="134"/>
      <c r="X9" s="134"/>
      <c r="Y9" s="134"/>
      <c r="Z9" s="134"/>
      <c r="AA9" s="135"/>
      <c r="AB9" s="134" t="s">
        <v>89</v>
      </c>
      <c r="AC9" s="134"/>
      <c r="AD9" s="134"/>
      <c r="AE9" s="134"/>
      <c r="AF9" s="134"/>
      <c r="AG9" s="134"/>
      <c r="AH9" s="135"/>
      <c r="AI9" s="156" t="s">
        <v>90</v>
      </c>
      <c r="AJ9" s="134"/>
      <c r="AK9" s="134"/>
      <c r="AL9" s="134"/>
      <c r="AM9" s="138" t="s">
        <v>84</v>
      </c>
      <c r="AN9" s="138"/>
      <c r="AO9" s="139"/>
    </row>
    <row r="10" spans="2:41" ht="19.5" customHeight="1" x14ac:dyDescent="0.5">
      <c r="B10" s="121"/>
      <c r="C10" s="124"/>
      <c r="D10" s="124"/>
      <c r="E10" s="172"/>
      <c r="F10" s="124"/>
      <c r="G10" s="124"/>
      <c r="H10" s="128"/>
      <c r="I10" s="129"/>
      <c r="J10" s="130"/>
      <c r="K10" s="43" t="s">
        <v>47</v>
      </c>
      <c r="L10" s="42" t="s">
        <v>48</v>
      </c>
      <c r="M10" s="44" t="s">
        <v>49</v>
      </c>
      <c r="N10" s="41" t="s">
        <v>43</v>
      </c>
      <c r="O10" s="42" t="s">
        <v>44</v>
      </c>
      <c r="P10" s="42" t="s">
        <v>45</v>
      </c>
      <c r="Q10" s="42" t="s">
        <v>46</v>
      </c>
      <c r="R10" s="43" t="s">
        <v>47</v>
      </c>
      <c r="S10" s="42" t="s">
        <v>48</v>
      </c>
      <c r="T10" s="44" t="s">
        <v>49</v>
      </c>
      <c r="U10" s="41" t="s">
        <v>43</v>
      </c>
      <c r="V10" s="42" t="s">
        <v>44</v>
      </c>
      <c r="W10" s="42" t="s">
        <v>45</v>
      </c>
      <c r="X10" s="42" t="s">
        <v>46</v>
      </c>
      <c r="Y10" s="43" t="s">
        <v>47</v>
      </c>
      <c r="Z10" s="42" t="s">
        <v>48</v>
      </c>
      <c r="AA10" s="44" t="s">
        <v>49</v>
      </c>
      <c r="AB10" s="41" t="s">
        <v>43</v>
      </c>
      <c r="AC10" s="42" t="s">
        <v>44</v>
      </c>
      <c r="AD10" s="42" t="s">
        <v>45</v>
      </c>
      <c r="AE10" s="42" t="s">
        <v>46</v>
      </c>
      <c r="AF10" s="43" t="s">
        <v>47</v>
      </c>
      <c r="AG10" s="42" t="s">
        <v>48</v>
      </c>
      <c r="AH10" s="44" t="s">
        <v>49</v>
      </c>
      <c r="AI10" s="41" t="s">
        <v>43</v>
      </c>
      <c r="AJ10" s="42" t="s">
        <v>44</v>
      </c>
      <c r="AK10" s="42" t="s">
        <v>45</v>
      </c>
      <c r="AL10" s="42" t="s">
        <v>46</v>
      </c>
      <c r="AM10" s="166" t="s">
        <v>81</v>
      </c>
      <c r="AN10" s="166" t="s">
        <v>82</v>
      </c>
      <c r="AO10" s="168" t="s">
        <v>83</v>
      </c>
    </row>
    <row r="11" spans="2:41" ht="19.5" customHeight="1" thickBot="1" x14ac:dyDescent="0.55000000000000004">
      <c r="B11" s="122"/>
      <c r="C11" s="110"/>
      <c r="D11" s="110"/>
      <c r="E11" s="173"/>
      <c r="F11" s="110"/>
      <c r="G11" s="110"/>
      <c r="H11" s="131"/>
      <c r="I11" s="132"/>
      <c r="J11" s="133"/>
      <c r="K11" s="47">
        <v>43132</v>
      </c>
      <c r="L11" s="46">
        <v>43133</v>
      </c>
      <c r="M11" s="48">
        <v>43134</v>
      </c>
      <c r="N11" s="45">
        <v>43135</v>
      </c>
      <c r="O11" s="46">
        <v>43136</v>
      </c>
      <c r="P11" s="46">
        <v>43137</v>
      </c>
      <c r="Q11" s="46">
        <v>43138</v>
      </c>
      <c r="R11" s="47">
        <v>43139</v>
      </c>
      <c r="S11" s="46">
        <v>43140</v>
      </c>
      <c r="T11" s="48">
        <v>43141</v>
      </c>
      <c r="U11" s="45">
        <v>43142</v>
      </c>
      <c r="V11" s="46">
        <v>43143</v>
      </c>
      <c r="W11" s="46">
        <v>43144</v>
      </c>
      <c r="X11" s="46">
        <v>43145</v>
      </c>
      <c r="Y11" s="47">
        <v>43146</v>
      </c>
      <c r="Z11" s="46">
        <v>43147</v>
      </c>
      <c r="AA11" s="48">
        <v>43148</v>
      </c>
      <c r="AB11" s="45">
        <v>43149</v>
      </c>
      <c r="AC11" s="46">
        <v>43150</v>
      </c>
      <c r="AD11" s="46">
        <v>43151</v>
      </c>
      <c r="AE11" s="46">
        <v>43152</v>
      </c>
      <c r="AF11" s="47">
        <v>43153</v>
      </c>
      <c r="AG11" s="46">
        <v>43154</v>
      </c>
      <c r="AH11" s="45">
        <v>43155</v>
      </c>
      <c r="AI11" s="45">
        <v>43156</v>
      </c>
      <c r="AJ11" s="46">
        <v>43157</v>
      </c>
      <c r="AK11" s="46">
        <v>43158</v>
      </c>
      <c r="AL11" s="46">
        <v>43159</v>
      </c>
      <c r="AM11" s="167"/>
      <c r="AN11" s="167"/>
      <c r="AO11" s="169"/>
    </row>
    <row r="12" spans="2:41" ht="42.75" customHeight="1" x14ac:dyDescent="0.5">
      <c r="B12" s="18">
        <v>1</v>
      </c>
      <c r="C12" s="19" t="s">
        <v>55</v>
      </c>
      <c r="D12" s="19" t="s">
        <v>37</v>
      </c>
      <c r="E12" s="19">
        <v>5</v>
      </c>
      <c r="F12" s="19"/>
      <c r="G12" s="19">
        <v>3</v>
      </c>
      <c r="H12" s="147" t="s">
        <v>54</v>
      </c>
      <c r="I12" s="148"/>
      <c r="J12" s="149"/>
      <c r="K12" s="8">
        <v>5</v>
      </c>
      <c r="L12" s="8">
        <v>5</v>
      </c>
      <c r="M12" s="14">
        <v>5</v>
      </c>
      <c r="N12" s="13">
        <v>5</v>
      </c>
      <c r="O12" s="8">
        <v>5</v>
      </c>
      <c r="P12" s="8">
        <v>4</v>
      </c>
      <c r="Q12" s="8">
        <v>5</v>
      </c>
      <c r="R12" s="8">
        <v>5</v>
      </c>
      <c r="S12" s="8">
        <v>5</v>
      </c>
      <c r="T12" s="14">
        <v>5</v>
      </c>
      <c r="U12" s="13">
        <v>5</v>
      </c>
      <c r="V12" s="8">
        <v>4</v>
      </c>
      <c r="W12" s="8">
        <v>5</v>
      </c>
      <c r="X12" s="8">
        <v>5</v>
      </c>
      <c r="Y12" s="8">
        <v>5</v>
      </c>
      <c r="Z12" s="8">
        <v>3</v>
      </c>
      <c r="AA12" s="14">
        <v>5</v>
      </c>
      <c r="AB12" s="13">
        <v>5</v>
      </c>
      <c r="AC12" s="8">
        <v>5</v>
      </c>
      <c r="AD12" s="8">
        <v>5</v>
      </c>
      <c r="AE12" s="8">
        <v>5</v>
      </c>
      <c r="AF12" s="8">
        <v>5</v>
      </c>
      <c r="AG12" s="8">
        <v>5</v>
      </c>
      <c r="AH12" s="14">
        <v>5</v>
      </c>
      <c r="AI12" s="13">
        <v>5</v>
      </c>
      <c r="AJ12" s="8">
        <v>4</v>
      </c>
      <c r="AK12" s="8">
        <v>5</v>
      </c>
      <c r="AL12" s="8">
        <v>5</v>
      </c>
      <c r="AM12" s="50">
        <f>28*E12</f>
        <v>140</v>
      </c>
      <c r="AN12" s="50">
        <f>SUM(K12:AL12)</f>
        <v>135</v>
      </c>
      <c r="AO12" s="52">
        <f>AN12/AM12</f>
        <v>0.9642857142857143</v>
      </c>
    </row>
    <row r="13" spans="2:41" ht="42.75" customHeight="1" x14ac:dyDescent="0.5">
      <c r="B13" s="20">
        <v>2</v>
      </c>
      <c r="C13" s="21" t="s">
        <v>40</v>
      </c>
      <c r="D13" s="21" t="s">
        <v>37</v>
      </c>
      <c r="E13" s="21">
        <v>2</v>
      </c>
      <c r="F13" s="21"/>
      <c r="G13" s="21">
        <v>2</v>
      </c>
      <c r="H13" s="144" t="s">
        <v>39</v>
      </c>
      <c r="I13" s="145"/>
      <c r="J13" s="146"/>
      <c r="K13" s="5">
        <v>2</v>
      </c>
      <c r="L13" s="5">
        <v>2</v>
      </c>
      <c r="M13" s="11">
        <v>2</v>
      </c>
      <c r="N13" s="9">
        <v>2</v>
      </c>
      <c r="O13" s="5">
        <v>2</v>
      </c>
      <c r="P13" s="5">
        <v>1</v>
      </c>
      <c r="Q13" s="5">
        <v>2</v>
      </c>
      <c r="R13" s="5">
        <v>2</v>
      </c>
      <c r="S13" s="5">
        <v>2</v>
      </c>
      <c r="T13" s="11">
        <v>1</v>
      </c>
      <c r="U13" s="9">
        <v>2</v>
      </c>
      <c r="V13" s="5">
        <v>2</v>
      </c>
      <c r="W13" s="5">
        <v>2</v>
      </c>
      <c r="X13" s="5">
        <v>2</v>
      </c>
      <c r="Y13" s="5">
        <v>2</v>
      </c>
      <c r="Z13" s="5">
        <v>2</v>
      </c>
      <c r="AA13" s="11">
        <v>2</v>
      </c>
      <c r="AB13" s="9">
        <v>2</v>
      </c>
      <c r="AC13" s="5">
        <v>1</v>
      </c>
      <c r="AD13" s="5">
        <v>2</v>
      </c>
      <c r="AE13" s="5">
        <v>2</v>
      </c>
      <c r="AF13" s="5">
        <v>2</v>
      </c>
      <c r="AG13" s="5">
        <v>2</v>
      </c>
      <c r="AH13" s="11">
        <v>1</v>
      </c>
      <c r="AI13" s="9">
        <v>2</v>
      </c>
      <c r="AJ13" s="5">
        <v>2</v>
      </c>
      <c r="AK13" s="5">
        <v>2</v>
      </c>
      <c r="AL13" s="5">
        <v>2</v>
      </c>
      <c r="AM13" s="50">
        <f>28*E13</f>
        <v>56</v>
      </c>
      <c r="AN13" s="50">
        <f>SUM(K13:AL13)</f>
        <v>52</v>
      </c>
      <c r="AO13" s="52">
        <f t="shared" ref="AO13:AO23" si="0">AN13/AM13</f>
        <v>0.9285714285714286</v>
      </c>
    </row>
    <row r="14" spans="2:41" ht="42.75" customHeight="1" x14ac:dyDescent="0.5">
      <c r="B14" s="20">
        <v>3</v>
      </c>
      <c r="C14" s="21" t="s">
        <v>51</v>
      </c>
      <c r="D14" s="21" t="s">
        <v>41</v>
      </c>
      <c r="E14" s="21">
        <v>2</v>
      </c>
      <c r="F14" s="21"/>
      <c r="G14" s="21">
        <v>2</v>
      </c>
      <c r="H14" s="144" t="s">
        <v>42</v>
      </c>
      <c r="I14" s="145"/>
      <c r="J14" s="146"/>
      <c r="K14" s="7"/>
      <c r="L14" s="5">
        <v>1</v>
      </c>
      <c r="M14" s="12"/>
      <c r="N14" s="10"/>
      <c r="O14" s="5">
        <v>1</v>
      </c>
      <c r="P14" s="7"/>
      <c r="Q14" s="7"/>
      <c r="R14" s="7"/>
      <c r="S14" s="5">
        <v>1</v>
      </c>
      <c r="T14" s="12"/>
      <c r="U14" s="10"/>
      <c r="V14" s="5">
        <v>1</v>
      </c>
      <c r="W14" s="7"/>
      <c r="X14" s="7"/>
      <c r="Y14" s="7"/>
      <c r="Z14" s="5">
        <v>1</v>
      </c>
      <c r="AA14" s="12"/>
      <c r="AB14" s="10"/>
      <c r="AC14" s="5">
        <v>1</v>
      </c>
      <c r="AD14" s="7"/>
      <c r="AE14" s="7"/>
      <c r="AF14" s="7"/>
      <c r="AG14" s="5">
        <v>1</v>
      </c>
      <c r="AH14" s="12"/>
      <c r="AI14" s="10"/>
      <c r="AJ14" s="5">
        <v>1</v>
      </c>
      <c r="AK14" s="7"/>
      <c r="AL14" s="7"/>
      <c r="AM14" s="50">
        <v>8</v>
      </c>
      <c r="AN14" s="50">
        <f>SUM(K14:AL14)</f>
        <v>8</v>
      </c>
      <c r="AO14" s="52">
        <f t="shared" ref="AO14" si="1">AN14/AM14</f>
        <v>1</v>
      </c>
    </row>
    <row r="15" spans="2:41" ht="22.15" customHeight="1" x14ac:dyDescent="0.5">
      <c r="B15" s="20">
        <v>4</v>
      </c>
      <c r="C15" s="21" t="s">
        <v>0</v>
      </c>
      <c r="D15" s="21" t="s">
        <v>37</v>
      </c>
      <c r="E15" s="21">
        <v>1</v>
      </c>
      <c r="F15" s="21"/>
      <c r="G15" s="21">
        <v>1</v>
      </c>
      <c r="H15" s="144" t="s">
        <v>56</v>
      </c>
      <c r="I15" s="145"/>
      <c r="J15" s="146"/>
      <c r="K15" s="5">
        <v>1</v>
      </c>
      <c r="L15" s="5">
        <v>1</v>
      </c>
      <c r="M15" s="11">
        <v>1</v>
      </c>
      <c r="N15" s="9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11">
        <v>1</v>
      </c>
      <c r="U15" s="9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11">
        <v>1</v>
      </c>
      <c r="AB15" s="9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11">
        <v>1</v>
      </c>
      <c r="AI15" s="9">
        <v>1</v>
      </c>
      <c r="AJ15" s="5">
        <v>1</v>
      </c>
      <c r="AK15" s="5">
        <v>1</v>
      </c>
      <c r="AL15" s="5">
        <v>1</v>
      </c>
      <c r="AM15" s="50">
        <f t="shared" ref="AM15:AM16" si="2">28*E15</f>
        <v>28</v>
      </c>
      <c r="AN15" s="50">
        <f t="shared" ref="AN15:AN16" si="3">SUM(K15:AL15)</f>
        <v>28</v>
      </c>
      <c r="AO15" s="52">
        <f t="shared" si="0"/>
        <v>1</v>
      </c>
    </row>
    <row r="16" spans="2:41" ht="22.15" customHeight="1" x14ac:dyDescent="0.5">
      <c r="B16" s="20">
        <v>5</v>
      </c>
      <c r="C16" s="21" t="s">
        <v>1</v>
      </c>
      <c r="D16" s="21" t="s">
        <v>37</v>
      </c>
      <c r="E16" s="21">
        <v>2</v>
      </c>
      <c r="F16" s="21"/>
      <c r="G16" s="21">
        <v>2</v>
      </c>
      <c r="H16" s="144" t="s">
        <v>57</v>
      </c>
      <c r="I16" s="145"/>
      <c r="J16" s="146"/>
      <c r="K16" s="5">
        <v>2</v>
      </c>
      <c r="L16" s="5">
        <v>2</v>
      </c>
      <c r="M16" s="11">
        <v>2</v>
      </c>
      <c r="N16" s="9">
        <v>2</v>
      </c>
      <c r="O16" s="5">
        <v>2</v>
      </c>
      <c r="P16" s="5">
        <v>2</v>
      </c>
      <c r="Q16" s="5">
        <v>2</v>
      </c>
      <c r="R16" s="5">
        <v>2</v>
      </c>
      <c r="S16" s="5">
        <v>2</v>
      </c>
      <c r="T16" s="11">
        <v>1</v>
      </c>
      <c r="U16" s="9">
        <v>2</v>
      </c>
      <c r="V16" s="5">
        <v>2</v>
      </c>
      <c r="W16" s="5">
        <v>2</v>
      </c>
      <c r="X16" s="5">
        <v>2</v>
      </c>
      <c r="Y16" s="5">
        <v>2</v>
      </c>
      <c r="Z16" s="5">
        <v>1</v>
      </c>
      <c r="AA16" s="11">
        <v>2</v>
      </c>
      <c r="AB16" s="9">
        <v>2</v>
      </c>
      <c r="AC16" s="5">
        <v>2</v>
      </c>
      <c r="AD16" s="5">
        <v>2</v>
      </c>
      <c r="AE16" s="5">
        <v>1</v>
      </c>
      <c r="AF16" s="5">
        <v>2</v>
      </c>
      <c r="AG16" s="5">
        <v>1</v>
      </c>
      <c r="AH16" s="11">
        <v>2</v>
      </c>
      <c r="AI16" s="9">
        <v>2</v>
      </c>
      <c r="AJ16" s="5">
        <v>2</v>
      </c>
      <c r="AK16" s="5">
        <v>2</v>
      </c>
      <c r="AL16" s="5">
        <v>1</v>
      </c>
      <c r="AM16" s="50">
        <f t="shared" si="2"/>
        <v>56</v>
      </c>
      <c r="AN16" s="50">
        <f t="shared" si="3"/>
        <v>51</v>
      </c>
      <c r="AO16" s="52">
        <f t="shared" si="0"/>
        <v>0.9107142857142857</v>
      </c>
    </row>
    <row r="17" spans="2:41" ht="22.15" customHeight="1" x14ac:dyDescent="0.5">
      <c r="B17" s="20">
        <v>6</v>
      </c>
      <c r="C17" s="21" t="s">
        <v>58</v>
      </c>
      <c r="D17" s="21" t="s">
        <v>41</v>
      </c>
      <c r="E17" s="21">
        <v>2</v>
      </c>
      <c r="F17" s="21"/>
      <c r="G17" s="21">
        <v>2</v>
      </c>
      <c r="H17" s="144" t="s">
        <v>59</v>
      </c>
      <c r="I17" s="145"/>
      <c r="J17" s="146"/>
      <c r="K17" s="7"/>
      <c r="L17" s="7"/>
      <c r="M17" s="11">
        <v>1</v>
      </c>
      <c r="N17" s="10"/>
      <c r="O17" s="7"/>
      <c r="P17" s="5">
        <v>1</v>
      </c>
      <c r="Q17" s="7"/>
      <c r="R17" s="7"/>
      <c r="S17" s="7"/>
      <c r="T17" s="11">
        <v>1</v>
      </c>
      <c r="U17" s="10"/>
      <c r="V17" s="7"/>
      <c r="W17" s="5">
        <v>1</v>
      </c>
      <c r="X17" s="7"/>
      <c r="Y17" s="7"/>
      <c r="Z17" s="7"/>
      <c r="AA17" s="11">
        <v>1</v>
      </c>
      <c r="AB17" s="10"/>
      <c r="AC17" s="7"/>
      <c r="AD17" s="5">
        <v>1</v>
      </c>
      <c r="AE17" s="7"/>
      <c r="AF17" s="7"/>
      <c r="AG17" s="7"/>
      <c r="AH17" s="11">
        <v>1</v>
      </c>
      <c r="AI17" s="10"/>
      <c r="AJ17" s="7"/>
      <c r="AK17" s="5">
        <v>1</v>
      </c>
      <c r="AL17" s="7"/>
      <c r="AM17" s="50">
        <v>8</v>
      </c>
      <c r="AN17" s="50">
        <f>SUM(K17:AL17)</f>
        <v>8</v>
      </c>
      <c r="AO17" s="52">
        <f t="shared" si="0"/>
        <v>1</v>
      </c>
    </row>
    <row r="18" spans="2:41" ht="22.15" customHeight="1" x14ac:dyDescent="0.5">
      <c r="B18" s="20">
        <v>7</v>
      </c>
      <c r="C18" s="21" t="s">
        <v>67</v>
      </c>
      <c r="D18" s="21" t="s">
        <v>37</v>
      </c>
      <c r="E18" s="21">
        <v>1</v>
      </c>
      <c r="F18" s="21"/>
      <c r="G18" s="21">
        <v>1</v>
      </c>
      <c r="H18" s="144" t="s">
        <v>68</v>
      </c>
      <c r="I18" s="145"/>
      <c r="J18" s="146"/>
      <c r="K18" s="5">
        <v>1</v>
      </c>
      <c r="L18" s="5">
        <v>1</v>
      </c>
      <c r="M18" s="11">
        <v>1</v>
      </c>
      <c r="N18" s="9">
        <v>0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11">
        <v>1</v>
      </c>
      <c r="U18" s="9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11">
        <v>1</v>
      </c>
      <c r="AB18" s="9">
        <v>1</v>
      </c>
      <c r="AC18" s="5">
        <v>1</v>
      </c>
      <c r="AD18" s="5">
        <v>1</v>
      </c>
      <c r="AE18" s="5">
        <v>1</v>
      </c>
      <c r="AF18" s="5">
        <v>1</v>
      </c>
      <c r="AG18" s="5">
        <v>1</v>
      </c>
      <c r="AH18" s="11">
        <v>1</v>
      </c>
      <c r="AI18" s="9">
        <v>1</v>
      </c>
      <c r="AJ18" s="5">
        <v>1</v>
      </c>
      <c r="AK18" s="5">
        <v>1</v>
      </c>
      <c r="AL18" s="5">
        <v>1</v>
      </c>
      <c r="AM18" s="50">
        <f t="shared" ref="AM18:AM19" si="4">28*E18</f>
        <v>28</v>
      </c>
      <c r="AN18" s="50">
        <f t="shared" ref="AN18:AN19" si="5">SUM(K18:AL18)</f>
        <v>27</v>
      </c>
      <c r="AO18" s="52">
        <f t="shared" si="0"/>
        <v>0.9642857142857143</v>
      </c>
    </row>
    <row r="19" spans="2:41" ht="22.15" customHeight="1" x14ac:dyDescent="0.5">
      <c r="B19" s="20">
        <v>8</v>
      </c>
      <c r="C19" s="21" t="s">
        <v>69</v>
      </c>
      <c r="D19" s="21" t="s">
        <v>37</v>
      </c>
      <c r="E19" s="21">
        <v>1</v>
      </c>
      <c r="F19" s="21"/>
      <c r="G19" s="21">
        <v>2</v>
      </c>
      <c r="H19" s="144" t="s">
        <v>39</v>
      </c>
      <c r="I19" s="145"/>
      <c r="J19" s="146"/>
      <c r="K19" s="5">
        <v>1</v>
      </c>
      <c r="L19" s="5">
        <v>1</v>
      </c>
      <c r="M19" s="11">
        <v>1</v>
      </c>
      <c r="N19" s="9">
        <v>1</v>
      </c>
      <c r="O19" s="5">
        <v>1</v>
      </c>
      <c r="P19" s="5">
        <v>1</v>
      </c>
      <c r="Q19" s="5">
        <v>1</v>
      </c>
      <c r="R19" s="5">
        <v>0</v>
      </c>
      <c r="S19" s="5">
        <v>1</v>
      </c>
      <c r="T19" s="11">
        <v>1</v>
      </c>
      <c r="U19" s="9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11">
        <v>1</v>
      </c>
      <c r="AB19" s="9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11">
        <v>0</v>
      </c>
      <c r="AI19" s="9">
        <v>1</v>
      </c>
      <c r="AJ19" s="5">
        <v>1</v>
      </c>
      <c r="AK19" s="5">
        <v>1</v>
      </c>
      <c r="AL19" s="5">
        <v>1</v>
      </c>
      <c r="AM19" s="50">
        <f t="shared" si="4"/>
        <v>28</v>
      </c>
      <c r="AN19" s="50">
        <f t="shared" si="5"/>
        <v>26</v>
      </c>
      <c r="AO19" s="52">
        <f t="shared" si="0"/>
        <v>0.9285714285714286</v>
      </c>
    </row>
    <row r="20" spans="2:41" ht="22.15" customHeight="1" x14ac:dyDescent="0.5">
      <c r="B20" s="20">
        <v>9</v>
      </c>
      <c r="C20" s="21" t="s">
        <v>70</v>
      </c>
      <c r="D20" s="21" t="s">
        <v>72</v>
      </c>
      <c r="E20" s="21">
        <v>1</v>
      </c>
      <c r="F20" s="21"/>
      <c r="G20" s="21">
        <v>1</v>
      </c>
      <c r="H20" s="144" t="s">
        <v>71</v>
      </c>
      <c r="I20" s="145"/>
      <c r="J20" s="146"/>
      <c r="K20" s="5">
        <v>1</v>
      </c>
      <c r="L20" s="7"/>
      <c r="M20" s="12"/>
      <c r="N20" s="9">
        <v>1</v>
      </c>
      <c r="O20" s="5">
        <v>1</v>
      </c>
      <c r="P20" s="5">
        <v>1</v>
      </c>
      <c r="Q20" s="5">
        <v>1</v>
      </c>
      <c r="R20" s="5">
        <v>1</v>
      </c>
      <c r="S20" s="7"/>
      <c r="T20" s="12"/>
      <c r="U20" s="9">
        <v>1</v>
      </c>
      <c r="V20" s="5">
        <v>1</v>
      </c>
      <c r="W20" s="5">
        <v>1</v>
      </c>
      <c r="X20" s="5">
        <v>1</v>
      </c>
      <c r="Y20" s="5">
        <v>1</v>
      </c>
      <c r="Z20" s="7"/>
      <c r="AA20" s="12"/>
      <c r="AB20" s="9">
        <v>1</v>
      </c>
      <c r="AC20" s="5">
        <v>1</v>
      </c>
      <c r="AD20" s="5">
        <v>1</v>
      </c>
      <c r="AE20" s="5">
        <v>1</v>
      </c>
      <c r="AF20" s="5">
        <v>1</v>
      </c>
      <c r="AG20" s="7"/>
      <c r="AH20" s="12"/>
      <c r="AI20" s="9">
        <v>1</v>
      </c>
      <c r="AJ20" s="5">
        <v>1</v>
      </c>
      <c r="AK20" s="5">
        <v>1</v>
      </c>
      <c r="AL20" s="5">
        <v>1</v>
      </c>
      <c r="AM20" s="50">
        <v>20</v>
      </c>
      <c r="AN20" s="50">
        <f t="shared" ref="AN20" si="6">SUM(K20:AL20)</f>
        <v>20</v>
      </c>
      <c r="AO20" s="52">
        <f t="shared" si="0"/>
        <v>1</v>
      </c>
    </row>
    <row r="21" spans="2:41" ht="22.15" customHeight="1" x14ac:dyDescent="0.5">
      <c r="B21" s="20">
        <v>10</v>
      </c>
      <c r="C21" s="21" t="s">
        <v>2</v>
      </c>
      <c r="D21" s="21" t="s">
        <v>41</v>
      </c>
      <c r="E21" s="21">
        <v>1</v>
      </c>
      <c r="F21" s="21"/>
      <c r="G21" s="21">
        <v>1</v>
      </c>
      <c r="H21" s="144" t="s">
        <v>73</v>
      </c>
      <c r="I21" s="145"/>
      <c r="J21" s="146"/>
      <c r="K21" s="7"/>
      <c r="L21" s="7"/>
      <c r="M21" s="12"/>
      <c r="N21" s="10"/>
      <c r="O21" s="7"/>
      <c r="P21" s="7"/>
      <c r="Q21" s="5">
        <v>1</v>
      </c>
      <c r="R21" s="7"/>
      <c r="S21" s="7"/>
      <c r="T21" s="12"/>
      <c r="U21" s="10"/>
      <c r="V21" s="7"/>
      <c r="W21" s="7"/>
      <c r="X21" s="5">
        <v>1</v>
      </c>
      <c r="Y21" s="7"/>
      <c r="Z21" s="7"/>
      <c r="AA21" s="12"/>
      <c r="AB21" s="10"/>
      <c r="AC21" s="7"/>
      <c r="AD21" s="7"/>
      <c r="AE21" s="5">
        <v>0</v>
      </c>
      <c r="AF21" s="7"/>
      <c r="AG21" s="7"/>
      <c r="AH21" s="12"/>
      <c r="AI21" s="10"/>
      <c r="AJ21" s="7"/>
      <c r="AK21" s="7"/>
      <c r="AL21" s="5">
        <v>1</v>
      </c>
      <c r="AM21" s="50">
        <v>4</v>
      </c>
      <c r="AN21" s="50">
        <f t="shared" ref="AN21" si="7">SUM(K21:AL21)</f>
        <v>3</v>
      </c>
      <c r="AO21" s="52">
        <f t="shared" si="0"/>
        <v>0.75</v>
      </c>
    </row>
    <row r="22" spans="2:41" ht="42.75" customHeight="1" x14ac:dyDescent="0.5">
      <c r="B22" s="20">
        <v>11</v>
      </c>
      <c r="C22" s="21" t="s">
        <v>74</v>
      </c>
      <c r="D22" s="21" t="s">
        <v>41</v>
      </c>
      <c r="E22" s="21">
        <v>1</v>
      </c>
      <c r="F22" s="21"/>
      <c r="G22" s="21">
        <v>1</v>
      </c>
      <c r="H22" s="144" t="s">
        <v>75</v>
      </c>
      <c r="I22" s="145"/>
      <c r="J22" s="146"/>
      <c r="K22" s="7"/>
      <c r="L22" s="7"/>
      <c r="M22" s="12"/>
      <c r="N22" s="5">
        <v>1</v>
      </c>
      <c r="O22" s="7"/>
      <c r="P22" s="7"/>
      <c r="Q22" s="7"/>
      <c r="R22" s="7"/>
      <c r="S22" s="7"/>
      <c r="T22" s="12"/>
      <c r="U22" s="5">
        <v>1</v>
      </c>
      <c r="V22" s="7"/>
      <c r="W22" s="7"/>
      <c r="X22" s="7"/>
      <c r="Y22" s="7"/>
      <c r="Z22" s="7"/>
      <c r="AA22" s="12"/>
      <c r="AB22" s="5">
        <v>1</v>
      </c>
      <c r="AC22" s="7"/>
      <c r="AD22" s="7"/>
      <c r="AE22" s="7"/>
      <c r="AF22" s="7"/>
      <c r="AG22" s="7"/>
      <c r="AH22" s="12"/>
      <c r="AI22" s="5">
        <v>1</v>
      </c>
      <c r="AJ22" s="7"/>
      <c r="AK22" s="7"/>
      <c r="AL22" s="7"/>
      <c r="AM22" s="50">
        <v>4</v>
      </c>
      <c r="AN22" s="50">
        <f t="shared" ref="AN22" si="8">SUM(K22:AL22)</f>
        <v>4</v>
      </c>
      <c r="AO22" s="52">
        <f t="shared" si="0"/>
        <v>1</v>
      </c>
    </row>
    <row r="23" spans="2:41" ht="42.75" customHeight="1" thickBot="1" x14ac:dyDescent="0.55000000000000004">
      <c r="B23" s="22">
        <v>12</v>
      </c>
      <c r="C23" s="23" t="s">
        <v>76</v>
      </c>
      <c r="D23" s="23" t="s">
        <v>41</v>
      </c>
      <c r="E23" s="23">
        <v>2</v>
      </c>
      <c r="F23" s="23"/>
      <c r="G23" s="23">
        <v>1</v>
      </c>
      <c r="H23" s="174" t="s">
        <v>75</v>
      </c>
      <c r="I23" s="175"/>
      <c r="J23" s="176"/>
      <c r="K23" s="7"/>
      <c r="L23" s="37">
        <v>1</v>
      </c>
      <c r="M23" s="26"/>
      <c r="N23" s="24"/>
      <c r="O23" s="7"/>
      <c r="P23" s="37">
        <v>1</v>
      </c>
      <c r="Q23" s="25"/>
      <c r="R23" s="7"/>
      <c r="S23" s="37">
        <v>1</v>
      </c>
      <c r="T23" s="26"/>
      <c r="U23" s="24"/>
      <c r="V23" s="7"/>
      <c r="W23" s="37">
        <v>1</v>
      </c>
      <c r="X23" s="25"/>
      <c r="Y23" s="7"/>
      <c r="Z23" s="37">
        <v>1</v>
      </c>
      <c r="AA23" s="26"/>
      <c r="AB23" s="24"/>
      <c r="AC23" s="7"/>
      <c r="AD23" s="37">
        <v>1</v>
      </c>
      <c r="AE23" s="25"/>
      <c r="AF23" s="7"/>
      <c r="AG23" s="37">
        <v>1</v>
      </c>
      <c r="AH23" s="26"/>
      <c r="AI23" s="24"/>
      <c r="AJ23" s="7"/>
      <c r="AK23" s="37">
        <v>1</v>
      </c>
      <c r="AL23" s="25"/>
      <c r="AM23" s="62">
        <v>8</v>
      </c>
      <c r="AN23" s="71">
        <f>SUM(L23:AL23)</f>
        <v>8</v>
      </c>
      <c r="AO23" s="63">
        <f t="shared" si="0"/>
        <v>1</v>
      </c>
    </row>
    <row r="24" spans="2:41" ht="42.75" customHeight="1" thickBot="1" x14ac:dyDescent="0.55000000000000004">
      <c r="B24" s="64"/>
      <c r="C24" s="153" t="s">
        <v>85</v>
      </c>
      <c r="D24" s="154"/>
      <c r="E24" s="154"/>
      <c r="F24" s="154"/>
      <c r="G24" s="154"/>
      <c r="H24" s="154"/>
      <c r="I24" s="154"/>
      <c r="J24" s="155"/>
      <c r="K24" s="66">
        <f t="shared" ref="K24:AN24" si="9">SUM(K12:K23)</f>
        <v>13</v>
      </c>
      <c r="L24" s="66">
        <f t="shared" si="9"/>
        <v>14</v>
      </c>
      <c r="M24" s="66">
        <f t="shared" si="9"/>
        <v>13</v>
      </c>
      <c r="N24" s="66">
        <f t="shared" si="9"/>
        <v>13</v>
      </c>
      <c r="O24" s="66">
        <f t="shared" si="9"/>
        <v>14</v>
      </c>
      <c r="P24" s="66">
        <f t="shared" si="9"/>
        <v>13</v>
      </c>
      <c r="Q24" s="66">
        <f t="shared" si="9"/>
        <v>14</v>
      </c>
      <c r="R24" s="66">
        <f t="shared" si="9"/>
        <v>12</v>
      </c>
      <c r="S24" s="66">
        <f t="shared" si="9"/>
        <v>14</v>
      </c>
      <c r="T24" s="66">
        <f t="shared" si="9"/>
        <v>11</v>
      </c>
      <c r="U24" s="66">
        <f t="shared" si="9"/>
        <v>14</v>
      </c>
      <c r="V24" s="66">
        <f t="shared" si="9"/>
        <v>13</v>
      </c>
      <c r="W24" s="66">
        <f t="shared" si="9"/>
        <v>15</v>
      </c>
      <c r="X24" s="66">
        <f t="shared" si="9"/>
        <v>14</v>
      </c>
      <c r="Y24" s="66">
        <f t="shared" si="9"/>
        <v>13</v>
      </c>
      <c r="Z24" s="66">
        <f t="shared" si="9"/>
        <v>11</v>
      </c>
      <c r="AA24" s="66">
        <f t="shared" si="9"/>
        <v>13</v>
      </c>
      <c r="AB24" s="66">
        <f t="shared" si="9"/>
        <v>14</v>
      </c>
      <c r="AC24" s="66">
        <f t="shared" si="9"/>
        <v>13</v>
      </c>
      <c r="AD24" s="66">
        <f t="shared" si="9"/>
        <v>15</v>
      </c>
      <c r="AE24" s="66">
        <f t="shared" si="9"/>
        <v>12</v>
      </c>
      <c r="AF24" s="66">
        <f t="shared" si="9"/>
        <v>13</v>
      </c>
      <c r="AG24" s="66">
        <f t="shared" si="9"/>
        <v>13</v>
      </c>
      <c r="AH24" s="66">
        <f t="shared" si="9"/>
        <v>11</v>
      </c>
      <c r="AI24" s="66">
        <f t="shared" si="9"/>
        <v>14</v>
      </c>
      <c r="AJ24" s="66">
        <f t="shared" si="9"/>
        <v>13</v>
      </c>
      <c r="AK24" s="66">
        <f t="shared" si="9"/>
        <v>15</v>
      </c>
      <c r="AL24" s="66">
        <f t="shared" si="9"/>
        <v>13</v>
      </c>
      <c r="AM24" s="68">
        <f t="shared" si="9"/>
        <v>388</v>
      </c>
      <c r="AN24" s="68">
        <f t="shared" si="9"/>
        <v>370</v>
      </c>
      <c r="AO24" s="69">
        <f t="shared" ref="AO24" si="10">AN24/AM24</f>
        <v>0.95360824742268047</v>
      </c>
    </row>
    <row r="25" spans="2:41" s="4" customFormat="1" ht="15" customHeight="1" x14ac:dyDescent="0.2"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</row>
    <row r="26" spans="2:41" s="29" customFormat="1" ht="21.75" customHeight="1" x14ac:dyDescent="0.5">
      <c r="B26" s="100" t="s">
        <v>79</v>
      </c>
      <c r="C26" s="100"/>
      <c r="D26" s="100"/>
      <c r="E26" s="28"/>
      <c r="F26" s="28"/>
      <c r="G26" s="101" t="s">
        <v>77</v>
      </c>
      <c r="H26" s="101"/>
      <c r="I26" s="101"/>
      <c r="J26" s="101"/>
      <c r="K26" s="101"/>
      <c r="L26" s="101"/>
      <c r="M26" s="101"/>
      <c r="N26" s="101"/>
      <c r="O26" s="28"/>
      <c r="P26" s="28"/>
      <c r="Q26" s="28"/>
      <c r="R26" s="101" t="s">
        <v>17</v>
      </c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</row>
  </sheetData>
  <mergeCells count="55">
    <mergeCell ref="Q4:Y4"/>
    <mergeCell ref="AK5:AM5"/>
    <mergeCell ref="AA6:AE6"/>
    <mergeCell ref="AG6:AI6"/>
    <mergeCell ref="AJ6:AM6"/>
    <mergeCell ref="AD5:AE5"/>
    <mergeCell ref="AF5:AH5"/>
    <mergeCell ref="B7:AO7"/>
    <mergeCell ref="S5:T5"/>
    <mergeCell ref="Z5:AA5"/>
    <mergeCell ref="C2:E2"/>
    <mergeCell ref="B3:AO3"/>
    <mergeCell ref="U5:V5"/>
    <mergeCell ref="U6:V6"/>
    <mergeCell ref="W6:Y6"/>
    <mergeCell ref="W5:X5"/>
    <mergeCell ref="AB5:AC5"/>
    <mergeCell ref="I5:L5"/>
    <mergeCell ref="I6:Q6"/>
    <mergeCell ref="M5:N5"/>
    <mergeCell ref="P5:Q5"/>
    <mergeCell ref="R6:T6"/>
    <mergeCell ref="AI5:AJ5"/>
    <mergeCell ref="B26:D26"/>
    <mergeCell ref="G26:N26"/>
    <mergeCell ref="R26:AO26"/>
    <mergeCell ref="U9:AA9"/>
    <mergeCell ref="AB9:AH9"/>
    <mergeCell ref="K9:M9"/>
    <mergeCell ref="AI9:AL9"/>
    <mergeCell ref="H17:J17"/>
    <mergeCell ref="H18:J18"/>
    <mergeCell ref="H19:J19"/>
    <mergeCell ref="H20:J20"/>
    <mergeCell ref="H21:J21"/>
    <mergeCell ref="H22:J22"/>
    <mergeCell ref="H12:J12"/>
    <mergeCell ref="B9:B11"/>
    <mergeCell ref="C9:C11"/>
    <mergeCell ref="C24:J24"/>
    <mergeCell ref="H23:J23"/>
    <mergeCell ref="H15:J15"/>
    <mergeCell ref="H16:J16"/>
    <mergeCell ref="AO10:AO11"/>
    <mergeCell ref="H13:J13"/>
    <mergeCell ref="H14:J14"/>
    <mergeCell ref="D9:D11"/>
    <mergeCell ref="E9:E11"/>
    <mergeCell ref="F9:F11"/>
    <mergeCell ref="AM9:AO9"/>
    <mergeCell ref="AM10:AM11"/>
    <mergeCell ref="AN10:AN11"/>
    <mergeCell ref="N9:T9"/>
    <mergeCell ref="G9:G11"/>
    <mergeCell ref="H9:J11"/>
  </mergeCells>
  <printOptions horizontalCentered="1"/>
  <pageMargins left="0.25" right="0.25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المعتمد جدول يومي </vt:lpstr>
      <vt:lpstr>مثال جدول يومي</vt:lpstr>
      <vt:lpstr>المعتمد جدول شهري</vt:lpstr>
      <vt:lpstr>مثال جدول شهري</vt:lpstr>
      <vt:lpstr>'المعتمد جدول شهري'!Print_Area</vt:lpstr>
      <vt:lpstr>'المعتمد جدول يومي '!Print_Area</vt:lpstr>
      <vt:lpstr>'مثال جدول شهري'!Print_Area</vt:lpstr>
      <vt:lpstr>'مثال جدول يومي'!Print_Area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2018-10-17T08:00:11Z</cp:lastPrinted>
  <dcterms:created xsi:type="dcterms:W3CDTF">2018-01-28T11:16:28Z</dcterms:created>
  <dcterms:modified xsi:type="dcterms:W3CDTF">2019-04-24T05:03:32Z</dcterms:modified>
</cp:coreProperties>
</file>